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.aurelio\Downloads\"/>
    </mc:Choice>
  </mc:AlternateContent>
  <xr:revisionPtr revIDLastSave="0" documentId="13_ncr:1_{8D2E502D-F1CA-4098-9C71-4FA8081E7E0D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PLANILHA ORÇAMENTARIA " sheetId="3" r:id="rId1"/>
    <sheet name="ORÇAMENTO" sheetId="4" r:id="rId2"/>
    <sheet name="Planilha5" sheetId="7" r:id="rId3"/>
  </sheets>
  <definedNames>
    <definedName name="_xlnm._FilterDatabase" localSheetId="0" hidden="1">'PLANILHA ORÇAMENTARIA '!$A$7:$U$632</definedName>
    <definedName name="_xlnm.Print_Area" localSheetId="1">ORÇAMENTO!$A:$D</definedName>
    <definedName name="_xlnm.Print_Area" localSheetId="0">'PLANILHA ORÇAMENTARIA '!$A:$Q</definedName>
    <definedName name="_xlnm.Print_Area" localSheetId="2">Planilha5!$A:$AA</definedName>
  </definedNames>
  <calcPr calcId="181029"/>
</workbook>
</file>

<file path=xl/calcChain.xml><?xml version="1.0" encoding="utf-8"?>
<calcChain xmlns="http://schemas.openxmlformats.org/spreadsheetml/2006/main">
  <c r="F17" i="7" l="1"/>
  <c r="H17" i="7"/>
  <c r="J17" i="7"/>
  <c r="L17" i="7"/>
  <c r="N17" i="7"/>
  <c r="P17" i="7"/>
  <c r="R17" i="7"/>
  <c r="T17" i="7"/>
  <c r="V17" i="7"/>
  <c r="X17" i="7"/>
  <c r="Z17" i="7"/>
  <c r="D17" i="7"/>
  <c r="A1" i="7" l="1"/>
  <c r="A17" i="7"/>
  <c r="B15" i="4"/>
  <c r="B17" i="7" s="1"/>
  <c r="A17" i="4"/>
  <c r="A20" i="7" s="1"/>
  <c r="B17" i="4"/>
  <c r="C17" i="4"/>
  <c r="D17" i="4"/>
  <c r="A14" i="4"/>
  <c r="A16" i="7" s="1"/>
  <c r="B14" i="4"/>
  <c r="B16" i="7" s="1"/>
  <c r="A13" i="4"/>
  <c r="A15" i="7" s="1"/>
  <c r="B13" i="4"/>
  <c r="B15" i="7" s="1"/>
  <c r="A12" i="4"/>
  <c r="A14" i="7" s="1"/>
  <c r="B12" i="4"/>
  <c r="B14" i="7" s="1"/>
  <c r="A11" i="4"/>
  <c r="A13" i="7" s="1"/>
  <c r="B11" i="4"/>
  <c r="B13" i="7" s="1"/>
  <c r="A10" i="4"/>
  <c r="A12" i="7" s="1"/>
  <c r="B10" i="4"/>
  <c r="B12" i="7" s="1"/>
  <c r="A9" i="4"/>
  <c r="A11" i="7" s="1"/>
  <c r="B9" i="4"/>
  <c r="B11" i="7" s="1"/>
  <c r="A8" i="4"/>
  <c r="A10" i="7" s="1"/>
  <c r="B8" i="4"/>
  <c r="B10" i="7" s="1"/>
  <c r="A2" i="4"/>
  <c r="A2" i="7" s="1"/>
  <c r="A3" i="4"/>
  <c r="A3" i="7" s="1"/>
  <c r="A4" i="4"/>
  <c r="A4" i="7" s="1"/>
  <c r="A5" i="4"/>
  <c r="B5" i="4"/>
  <c r="C5" i="4"/>
  <c r="D5" i="4"/>
  <c r="A6" i="4"/>
  <c r="A8" i="7" s="1"/>
  <c r="B6" i="4"/>
  <c r="B8" i="7" s="1"/>
  <c r="D6" i="4"/>
  <c r="C6" i="4"/>
  <c r="C8" i="7" s="1"/>
  <c r="A7" i="4"/>
  <c r="A9" i="7" s="1"/>
  <c r="B7" i="4"/>
  <c r="B9" i="7" s="1"/>
  <c r="L631" i="3"/>
  <c r="O631" i="3" s="1"/>
  <c r="K631" i="3"/>
  <c r="J631" i="3"/>
  <c r="L630" i="3"/>
  <c r="O630" i="3" s="1"/>
  <c r="K630" i="3"/>
  <c r="J630" i="3"/>
  <c r="L629" i="3"/>
  <c r="O629" i="3" s="1"/>
  <c r="K629" i="3"/>
  <c r="J629" i="3"/>
  <c r="L628" i="3"/>
  <c r="O628" i="3" s="1"/>
  <c r="K628" i="3"/>
  <c r="J628" i="3"/>
  <c r="L627" i="3"/>
  <c r="O627" i="3" s="1"/>
  <c r="K627" i="3"/>
  <c r="J627" i="3"/>
  <c r="L626" i="3"/>
  <c r="O626" i="3" s="1"/>
  <c r="K626" i="3"/>
  <c r="J626" i="3"/>
  <c r="L625" i="3"/>
  <c r="O625" i="3" s="1"/>
  <c r="K625" i="3"/>
  <c r="J625" i="3"/>
  <c r="L624" i="3"/>
  <c r="O624" i="3" s="1"/>
  <c r="K624" i="3"/>
  <c r="J624" i="3"/>
  <c r="L622" i="3"/>
  <c r="O622" i="3" s="1"/>
  <c r="K622" i="3"/>
  <c r="J622" i="3"/>
  <c r="L621" i="3"/>
  <c r="O621" i="3" s="1"/>
  <c r="K621" i="3"/>
  <c r="J621" i="3"/>
  <c r="L619" i="3"/>
  <c r="O619" i="3" s="1"/>
  <c r="O618" i="3" s="1"/>
  <c r="K619" i="3"/>
  <c r="J619" i="3"/>
  <c r="L617" i="3"/>
  <c r="O617" i="3" s="1"/>
  <c r="O616" i="3" s="1"/>
  <c r="K617" i="3"/>
  <c r="J617" i="3"/>
  <c r="L615" i="3"/>
  <c r="O615" i="3" s="1"/>
  <c r="K615" i="3"/>
  <c r="J615" i="3"/>
  <c r="L614" i="3"/>
  <c r="O614" i="3" s="1"/>
  <c r="K614" i="3"/>
  <c r="J614" i="3"/>
  <c r="L613" i="3"/>
  <c r="O613" i="3" s="1"/>
  <c r="K613" i="3"/>
  <c r="J613" i="3"/>
  <c r="L612" i="3"/>
  <c r="O612" i="3" s="1"/>
  <c r="K612" i="3"/>
  <c r="J612" i="3"/>
  <c r="L611" i="3"/>
  <c r="O611" i="3" s="1"/>
  <c r="K611" i="3"/>
  <c r="J611" i="3"/>
  <c r="L610" i="3"/>
  <c r="O610" i="3" s="1"/>
  <c r="K610" i="3"/>
  <c r="J610" i="3"/>
  <c r="L609" i="3"/>
  <c r="O609" i="3" s="1"/>
  <c r="K609" i="3"/>
  <c r="J609" i="3"/>
  <c r="L608" i="3"/>
  <c r="O608" i="3" s="1"/>
  <c r="K608" i="3"/>
  <c r="J608" i="3"/>
  <c r="L607" i="3"/>
  <c r="O607" i="3" s="1"/>
  <c r="K607" i="3"/>
  <c r="J607" i="3"/>
  <c r="L606" i="3"/>
  <c r="O606" i="3" s="1"/>
  <c r="K606" i="3"/>
  <c r="J606" i="3"/>
  <c r="L605" i="3"/>
  <c r="O605" i="3" s="1"/>
  <c r="K605" i="3"/>
  <c r="J605" i="3"/>
  <c r="L604" i="3"/>
  <c r="O604" i="3" s="1"/>
  <c r="K604" i="3"/>
  <c r="J604" i="3"/>
  <c r="L603" i="3"/>
  <c r="O603" i="3" s="1"/>
  <c r="K603" i="3"/>
  <c r="J603" i="3"/>
  <c r="L602" i="3"/>
  <c r="O602" i="3" s="1"/>
  <c r="K602" i="3"/>
  <c r="J602" i="3"/>
  <c r="L601" i="3"/>
  <c r="O601" i="3" s="1"/>
  <c r="K601" i="3"/>
  <c r="J601" i="3"/>
  <c r="L599" i="3"/>
  <c r="O599" i="3" s="1"/>
  <c r="K599" i="3"/>
  <c r="J599" i="3"/>
  <c r="L598" i="3"/>
  <c r="O598" i="3" s="1"/>
  <c r="K598" i="3"/>
  <c r="J598" i="3"/>
  <c r="L597" i="3"/>
  <c r="O597" i="3" s="1"/>
  <c r="K597" i="3"/>
  <c r="J597" i="3"/>
  <c r="L596" i="3"/>
  <c r="O596" i="3" s="1"/>
  <c r="K596" i="3"/>
  <c r="J596" i="3"/>
  <c r="L595" i="3"/>
  <c r="O595" i="3" s="1"/>
  <c r="K595" i="3"/>
  <c r="J595" i="3"/>
  <c r="L594" i="3"/>
  <c r="O594" i="3" s="1"/>
  <c r="K594" i="3"/>
  <c r="J594" i="3"/>
  <c r="L592" i="3"/>
  <c r="O592" i="3" s="1"/>
  <c r="K592" i="3"/>
  <c r="J592" i="3"/>
  <c r="L591" i="3"/>
  <c r="O591" i="3" s="1"/>
  <c r="K591" i="3"/>
  <c r="J591" i="3"/>
  <c r="L590" i="3"/>
  <c r="O590" i="3" s="1"/>
  <c r="K590" i="3"/>
  <c r="J590" i="3"/>
  <c r="L589" i="3"/>
  <c r="O589" i="3" s="1"/>
  <c r="K589" i="3"/>
  <c r="J589" i="3"/>
  <c r="L588" i="3"/>
  <c r="O588" i="3" s="1"/>
  <c r="K588" i="3"/>
  <c r="J588" i="3"/>
  <c r="L587" i="3"/>
  <c r="O587" i="3" s="1"/>
  <c r="K587" i="3"/>
  <c r="J587" i="3"/>
  <c r="L586" i="3"/>
  <c r="O586" i="3" s="1"/>
  <c r="K586" i="3"/>
  <c r="N586" i="3" s="1"/>
  <c r="J586" i="3"/>
  <c r="L585" i="3"/>
  <c r="O585" i="3" s="1"/>
  <c r="K585" i="3"/>
  <c r="N585" i="3" s="1"/>
  <c r="J585" i="3"/>
  <c r="L584" i="3"/>
  <c r="O584" i="3" s="1"/>
  <c r="K584" i="3"/>
  <c r="J584" i="3"/>
  <c r="L583" i="3"/>
  <c r="O583" i="3" s="1"/>
  <c r="K583" i="3"/>
  <c r="J583" i="3"/>
  <c r="L581" i="3"/>
  <c r="O581" i="3" s="1"/>
  <c r="K581" i="3"/>
  <c r="J581" i="3"/>
  <c r="L580" i="3"/>
  <c r="O580" i="3" s="1"/>
  <c r="K580" i="3"/>
  <c r="J580" i="3"/>
  <c r="L579" i="3"/>
  <c r="O579" i="3" s="1"/>
  <c r="K579" i="3"/>
  <c r="J579" i="3"/>
  <c r="L578" i="3"/>
  <c r="O578" i="3" s="1"/>
  <c r="K578" i="3"/>
  <c r="J578" i="3"/>
  <c r="L577" i="3"/>
  <c r="O577" i="3" s="1"/>
  <c r="K577" i="3"/>
  <c r="J577" i="3"/>
  <c r="L576" i="3"/>
  <c r="O576" i="3" s="1"/>
  <c r="K576" i="3"/>
  <c r="J576" i="3"/>
  <c r="L575" i="3"/>
  <c r="O575" i="3" s="1"/>
  <c r="K575" i="3"/>
  <c r="J575" i="3"/>
  <c r="L574" i="3"/>
  <c r="O574" i="3" s="1"/>
  <c r="K574" i="3"/>
  <c r="J574" i="3"/>
  <c r="L573" i="3"/>
  <c r="O573" i="3" s="1"/>
  <c r="K573" i="3"/>
  <c r="J573" i="3"/>
  <c r="L572" i="3"/>
  <c r="O572" i="3" s="1"/>
  <c r="K572" i="3"/>
  <c r="J572" i="3"/>
  <c r="L569" i="3"/>
  <c r="O569" i="3" s="1"/>
  <c r="K569" i="3"/>
  <c r="N569" i="3" s="1"/>
  <c r="J569" i="3"/>
  <c r="L568" i="3"/>
  <c r="O568" i="3" s="1"/>
  <c r="K568" i="3"/>
  <c r="J568" i="3"/>
  <c r="L567" i="3"/>
  <c r="O567" i="3" s="1"/>
  <c r="K567" i="3"/>
  <c r="J567" i="3"/>
  <c r="L566" i="3"/>
  <c r="O566" i="3" s="1"/>
  <c r="K566" i="3"/>
  <c r="N566" i="3" s="1"/>
  <c r="J566" i="3"/>
  <c r="L565" i="3"/>
  <c r="O565" i="3" s="1"/>
  <c r="K565" i="3"/>
  <c r="N565" i="3" s="1"/>
  <c r="J565" i="3"/>
  <c r="L564" i="3"/>
  <c r="O564" i="3" s="1"/>
  <c r="K564" i="3"/>
  <c r="J564" i="3"/>
  <c r="L563" i="3"/>
  <c r="O563" i="3" s="1"/>
  <c r="K563" i="3"/>
  <c r="J563" i="3"/>
  <c r="L561" i="3"/>
  <c r="O561" i="3" s="1"/>
  <c r="K561" i="3"/>
  <c r="N561" i="3" s="1"/>
  <c r="J561" i="3"/>
  <c r="L560" i="3"/>
  <c r="O560" i="3" s="1"/>
  <c r="K560" i="3"/>
  <c r="J560" i="3"/>
  <c r="L559" i="3"/>
  <c r="O559" i="3" s="1"/>
  <c r="K559" i="3"/>
  <c r="J559" i="3"/>
  <c r="L558" i="3"/>
  <c r="O558" i="3" s="1"/>
  <c r="K558" i="3"/>
  <c r="N558" i="3" s="1"/>
  <c r="J558" i="3"/>
  <c r="L557" i="3"/>
  <c r="O557" i="3" s="1"/>
  <c r="K557" i="3"/>
  <c r="N557" i="3" s="1"/>
  <c r="J557" i="3"/>
  <c r="L555" i="3"/>
  <c r="O555" i="3" s="1"/>
  <c r="K555" i="3"/>
  <c r="J555" i="3"/>
  <c r="L554" i="3"/>
  <c r="O554" i="3" s="1"/>
  <c r="K554" i="3"/>
  <c r="J554" i="3"/>
  <c r="L553" i="3"/>
  <c r="K553" i="3"/>
  <c r="N553" i="3" s="1"/>
  <c r="J553" i="3"/>
  <c r="L552" i="3"/>
  <c r="O552" i="3" s="1"/>
  <c r="K552" i="3"/>
  <c r="J552" i="3"/>
  <c r="L551" i="3"/>
  <c r="O551" i="3" s="1"/>
  <c r="K551" i="3"/>
  <c r="J551" i="3"/>
  <c r="L550" i="3"/>
  <c r="O550" i="3" s="1"/>
  <c r="K550" i="3"/>
  <c r="J550" i="3"/>
  <c r="L549" i="3"/>
  <c r="K549" i="3"/>
  <c r="N549" i="3" s="1"/>
  <c r="J549" i="3"/>
  <c r="L548" i="3"/>
  <c r="O548" i="3" s="1"/>
  <c r="K548" i="3"/>
  <c r="J548" i="3"/>
  <c r="L547" i="3"/>
  <c r="K547" i="3"/>
  <c r="N547" i="3" s="1"/>
  <c r="J547" i="3"/>
  <c r="L546" i="3"/>
  <c r="O546" i="3" s="1"/>
  <c r="K546" i="3"/>
  <c r="J546" i="3"/>
  <c r="L545" i="3"/>
  <c r="K545" i="3"/>
  <c r="N545" i="3" s="1"/>
  <c r="J545" i="3"/>
  <c r="L544" i="3"/>
  <c r="O544" i="3" s="1"/>
  <c r="K544" i="3"/>
  <c r="J544" i="3"/>
  <c r="L543" i="3"/>
  <c r="K543" i="3"/>
  <c r="N543" i="3" s="1"/>
  <c r="J543" i="3"/>
  <c r="L542" i="3"/>
  <c r="O542" i="3" s="1"/>
  <c r="K542" i="3"/>
  <c r="J542" i="3"/>
  <c r="L541" i="3"/>
  <c r="K541" i="3"/>
  <c r="N541" i="3" s="1"/>
  <c r="J541" i="3"/>
  <c r="L540" i="3"/>
  <c r="O540" i="3" s="1"/>
  <c r="K540" i="3"/>
  <c r="J540" i="3"/>
  <c r="L539" i="3"/>
  <c r="K539" i="3"/>
  <c r="N539" i="3" s="1"/>
  <c r="J539" i="3"/>
  <c r="L537" i="3"/>
  <c r="K537" i="3"/>
  <c r="N537" i="3" s="1"/>
  <c r="J537" i="3"/>
  <c r="L536" i="3"/>
  <c r="O536" i="3" s="1"/>
  <c r="K536" i="3"/>
  <c r="J536" i="3"/>
  <c r="L535" i="3"/>
  <c r="K535" i="3"/>
  <c r="N535" i="3" s="1"/>
  <c r="J535" i="3"/>
  <c r="L534" i="3"/>
  <c r="O534" i="3" s="1"/>
  <c r="K534" i="3"/>
  <c r="J534" i="3"/>
  <c r="L533" i="3"/>
  <c r="K533" i="3"/>
  <c r="N533" i="3" s="1"/>
  <c r="J533" i="3"/>
  <c r="L532" i="3"/>
  <c r="O532" i="3" s="1"/>
  <c r="K532" i="3"/>
  <c r="J532" i="3"/>
  <c r="L531" i="3"/>
  <c r="K531" i="3"/>
  <c r="N531" i="3" s="1"/>
  <c r="J531" i="3"/>
  <c r="L529" i="3"/>
  <c r="K529" i="3"/>
  <c r="N529" i="3" s="1"/>
  <c r="J529" i="3"/>
  <c r="L528" i="3"/>
  <c r="O528" i="3" s="1"/>
  <c r="K528" i="3"/>
  <c r="N528" i="3" s="1"/>
  <c r="J528" i="3"/>
  <c r="L527" i="3"/>
  <c r="O527" i="3" s="1"/>
  <c r="K527" i="3"/>
  <c r="J527" i="3"/>
  <c r="L526" i="3"/>
  <c r="O526" i="3" s="1"/>
  <c r="K526" i="3"/>
  <c r="J526" i="3"/>
  <c r="L525" i="3"/>
  <c r="O525" i="3" s="1"/>
  <c r="K525" i="3"/>
  <c r="N525" i="3" s="1"/>
  <c r="J525" i="3"/>
  <c r="L524" i="3"/>
  <c r="O524" i="3" s="1"/>
  <c r="K524" i="3"/>
  <c r="J524" i="3"/>
  <c r="L523" i="3"/>
  <c r="O523" i="3" s="1"/>
  <c r="K523" i="3"/>
  <c r="J523" i="3"/>
  <c r="L522" i="3"/>
  <c r="O522" i="3" s="1"/>
  <c r="K522" i="3"/>
  <c r="J522" i="3"/>
  <c r="L521" i="3"/>
  <c r="O521" i="3" s="1"/>
  <c r="K521" i="3"/>
  <c r="J521" i="3"/>
  <c r="L519" i="3"/>
  <c r="O519" i="3" s="1"/>
  <c r="K519" i="3"/>
  <c r="J519" i="3"/>
  <c r="L518" i="3"/>
  <c r="O518" i="3" s="1"/>
  <c r="K518" i="3"/>
  <c r="N518" i="3" s="1"/>
  <c r="J518" i="3"/>
  <c r="L517" i="3"/>
  <c r="O517" i="3" s="1"/>
  <c r="K517" i="3"/>
  <c r="J517" i="3"/>
  <c r="L516" i="3"/>
  <c r="O516" i="3" s="1"/>
  <c r="K516" i="3"/>
  <c r="J516" i="3"/>
  <c r="L515" i="3"/>
  <c r="O515" i="3" s="1"/>
  <c r="K515" i="3"/>
  <c r="N515" i="3" s="1"/>
  <c r="J515" i="3"/>
  <c r="L514" i="3"/>
  <c r="O514" i="3" s="1"/>
  <c r="K514" i="3"/>
  <c r="J514" i="3"/>
  <c r="L513" i="3"/>
  <c r="O513" i="3" s="1"/>
  <c r="K513" i="3"/>
  <c r="J513" i="3"/>
  <c r="L510" i="3"/>
  <c r="O510" i="3" s="1"/>
  <c r="K510" i="3"/>
  <c r="J510" i="3"/>
  <c r="L509" i="3"/>
  <c r="O509" i="3" s="1"/>
  <c r="K509" i="3"/>
  <c r="J509" i="3"/>
  <c r="L508" i="3"/>
  <c r="O508" i="3" s="1"/>
  <c r="K508" i="3"/>
  <c r="N508" i="3" s="1"/>
  <c r="J508" i="3"/>
  <c r="L507" i="3"/>
  <c r="O507" i="3" s="1"/>
  <c r="K507" i="3"/>
  <c r="J507" i="3"/>
  <c r="L506" i="3"/>
  <c r="O506" i="3" s="1"/>
  <c r="K506" i="3"/>
  <c r="J506" i="3"/>
  <c r="L505" i="3"/>
  <c r="O505" i="3" s="1"/>
  <c r="K505" i="3"/>
  <c r="N505" i="3" s="1"/>
  <c r="J505" i="3"/>
  <c r="L504" i="3"/>
  <c r="O504" i="3" s="1"/>
  <c r="K504" i="3"/>
  <c r="J504" i="3"/>
  <c r="L503" i="3"/>
  <c r="O503" i="3" s="1"/>
  <c r="K503" i="3"/>
  <c r="J503" i="3"/>
  <c r="L502" i="3"/>
  <c r="O502" i="3" s="1"/>
  <c r="K502" i="3"/>
  <c r="J502" i="3"/>
  <c r="L501" i="3"/>
  <c r="O501" i="3" s="1"/>
  <c r="K501" i="3"/>
  <c r="J501" i="3"/>
  <c r="L500" i="3"/>
  <c r="O500" i="3" s="1"/>
  <c r="K500" i="3"/>
  <c r="N500" i="3" s="1"/>
  <c r="J500" i="3"/>
  <c r="L498" i="3"/>
  <c r="O498" i="3" s="1"/>
  <c r="O497" i="3" s="1"/>
  <c r="K498" i="3"/>
  <c r="J498" i="3"/>
  <c r="L496" i="3"/>
  <c r="O496" i="3" s="1"/>
  <c r="K496" i="3"/>
  <c r="J496" i="3"/>
  <c r="L495" i="3"/>
  <c r="O495" i="3" s="1"/>
  <c r="K495" i="3"/>
  <c r="N495" i="3" s="1"/>
  <c r="J495" i="3"/>
  <c r="L492" i="3"/>
  <c r="O492" i="3" s="1"/>
  <c r="K492" i="3"/>
  <c r="J492" i="3"/>
  <c r="L491" i="3"/>
  <c r="O491" i="3" s="1"/>
  <c r="K491" i="3"/>
  <c r="J491" i="3"/>
  <c r="L490" i="3"/>
  <c r="O490" i="3" s="1"/>
  <c r="K490" i="3"/>
  <c r="N490" i="3" s="1"/>
  <c r="J490" i="3"/>
  <c r="L489" i="3"/>
  <c r="O489" i="3" s="1"/>
  <c r="K489" i="3"/>
  <c r="N489" i="3" s="1"/>
  <c r="J489" i="3"/>
  <c r="L488" i="3"/>
  <c r="O488" i="3" s="1"/>
  <c r="K488" i="3"/>
  <c r="N488" i="3" s="1"/>
  <c r="J488" i="3"/>
  <c r="L487" i="3"/>
  <c r="O487" i="3" s="1"/>
  <c r="K487" i="3"/>
  <c r="N487" i="3" s="1"/>
  <c r="J487" i="3"/>
  <c r="L486" i="3"/>
  <c r="O486" i="3" s="1"/>
  <c r="K486" i="3"/>
  <c r="N486" i="3" s="1"/>
  <c r="J486" i="3"/>
  <c r="L485" i="3"/>
  <c r="O485" i="3" s="1"/>
  <c r="K485" i="3"/>
  <c r="N485" i="3" s="1"/>
  <c r="J485" i="3"/>
  <c r="L484" i="3"/>
  <c r="O484" i="3" s="1"/>
  <c r="K484" i="3"/>
  <c r="N484" i="3" s="1"/>
  <c r="J484" i="3"/>
  <c r="L483" i="3"/>
  <c r="O483" i="3" s="1"/>
  <c r="K483" i="3"/>
  <c r="N483" i="3" s="1"/>
  <c r="J483" i="3"/>
  <c r="L482" i="3"/>
  <c r="O482" i="3" s="1"/>
  <c r="K482" i="3"/>
  <c r="N482" i="3" s="1"/>
  <c r="J482" i="3"/>
  <c r="L481" i="3"/>
  <c r="O481" i="3" s="1"/>
  <c r="K481" i="3"/>
  <c r="N481" i="3" s="1"/>
  <c r="J481" i="3"/>
  <c r="L480" i="3"/>
  <c r="O480" i="3" s="1"/>
  <c r="K480" i="3"/>
  <c r="N480" i="3" s="1"/>
  <c r="J480" i="3"/>
  <c r="L479" i="3"/>
  <c r="O479" i="3" s="1"/>
  <c r="K479" i="3"/>
  <c r="N479" i="3" s="1"/>
  <c r="J479" i="3"/>
  <c r="L478" i="3"/>
  <c r="O478" i="3" s="1"/>
  <c r="K478" i="3"/>
  <c r="N478" i="3" s="1"/>
  <c r="J478" i="3"/>
  <c r="L477" i="3"/>
  <c r="O477" i="3" s="1"/>
  <c r="K477" i="3"/>
  <c r="N477" i="3" s="1"/>
  <c r="J477" i="3"/>
  <c r="L476" i="3"/>
  <c r="O476" i="3" s="1"/>
  <c r="K476" i="3"/>
  <c r="N476" i="3" s="1"/>
  <c r="J476" i="3"/>
  <c r="L475" i="3"/>
  <c r="O475" i="3" s="1"/>
  <c r="K475" i="3"/>
  <c r="N475" i="3" s="1"/>
  <c r="J475" i="3"/>
  <c r="L474" i="3"/>
  <c r="O474" i="3" s="1"/>
  <c r="K474" i="3"/>
  <c r="N474" i="3" s="1"/>
  <c r="J474" i="3"/>
  <c r="L473" i="3"/>
  <c r="O473" i="3" s="1"/>
  <c r="K473" i="3"/>
  <c r="N473" i="3" s="1"/>
  <c r="J473" i="3"/>
  <c r="L472" i="3"/>
  <c r="O472" i="3" s="1"/>
  <c r="K472" i="3"/>
  <c r="N472" i="3" s="1"/>
  <c r="J472" i="3"/>
  <c r="L471" i="3"/>
  <c r="O471" i="3" s="1"/>
  <c r="K471" i="3"/>
  <c r="N471" i="3" s="1"/>
  <c r="J471" i="3"/>
  <c r="L470" i="3"/>
  <c r="O470" i="3" s="1"/>
  <c r="K470" i="3"/>
  <c r="N470" i="3" s="1"/>
  <c r="J470" i="3"/>
  <c r="L469" i="3"/>
  <c r="O469" i="3" s="1"/>
  <c r="K469" i="3"/>
  <c r="N469" i="3" s="1"/>
  <c r="J469" i="3"/>
  <c r="L468" i="3"/>
  <c r="O468" i="3" s="1"/>
  <c r="K468" i="3"/>
  <c r="N468" i="3" s="1"/>
  <c r="J468" i="3"/>
  <c r="L467" i="3"/>
  <c r="O467" i="3" s="1"/>
  <c r="K467" i="3"/>
  <c r="N467" i="3" s="1"/>
  <c r="J467" i="3"/>
  <c r="L465" i="3"/>
  <c r="O465" i="3" s="1"/>
  <c r="K465" i="3"/>
  <c r="N465" i="3" s="1"/>
  <c r="J465" i="3"/>
  <c r="L464" i="3"/>
  <c r="O464" i="3" s="1"/>
  <c r="K464" i="3"/>
  <c r="N464" i="3" s="1"/>
  <c r="J464" i="3"/>
  <c r="L463" i="3"/>
  <c r="O463" i="3" s="1"/>
  <c r="K463" i="3"/>
  <c r="N463" i="3" s="1"/>
  <c r="J463" i="3"/>
  <c r="L462" i="3"/>
  <c r="O462" i="3" s="1"/>
  <c r="K462" i="3"/>
  <c r="N462" i="3" s="1"/>
  <c r="J462" i="3"/>
  <c r="L461" i="3"/>
  <c r="O461" i="3" s="1"/>
  <c r="K461" i="3"/>
  <c r="N461" i="3" s="1"/>
  <c r="J461" i="3"/>
  <c r="L460" i="3"/>
  <c r="O460" i="3" s="1"/>
  <c r="K460" i="3"/>
  <c r="N460" i="3" s="1"/>
  <c r="J460" i="3"/>
  <c r="L459" i="3"/>
  <c r="O459" i="3" s="1"/>
  <c r="K459" i="3"/>
  <c r="N459" i="3" s="1"/>
  <c r="J459" i="3"/>
  <c r="L458" i="3"/>
  <c r="O458" i="3" s="1"/>
  <c r="K458" i="3"/>
  <c r="N458" i="3" s="1"/>
  <c r="J458" i="3"/>
  <c r="L457" i="3"/>
  <c r="O457" i="3" s="1"/>
  <c r="K457" i="3"/>
  <c r="N457" i="3" s="1"/>
  <c r="J457" i="3"/>
  <c r="L456" i="3"/>
  <c r="O456" i="3" s="1"/>
  <c r="K456" i="3"/>
  <c r="N456" i="3" s="1"/>
  <c r="J456" i="3"/>
  <c r="L455" i="3"/>
  <c r="O455" i="3" s="1"/>
  <c r="K455" i="3"/>
  <c r="N455" i="3" s="1"/>
  <c r="J455" i="3"/>
  <c r="L454" i="3"/>
  <c r="O454" i="3" s="1"/>
  <c r="K454" i="3"/>
  <c r="N454" i="3" s="1"/>
  <c r="J454" i="3"/>
  <c r="L453" i="3"/>
  <c r="O453" i="3" s="1"/>
  <c r="K453" i="3"/>
  <c r="N453" i="3" s="1"/>
  <c r="J453" i="3"/>
  <c r="L452" i="3"/>
  <c r="O452" i="3" s="1"/>
  <c r="K452" i="3"/>
  <c r="N452" i="3" s="1"/>
  <c r="J452" i="3"/>
  <c r="L451" i="3"/>
  <c r="O451" i="3" s="1"/>
  <c r="K451" i="3"/>
  <c r="N451" i="3" s="1"/>
  <c r="J451" i="3"/>
  <c r="L448" i="3"/>
  <c r="O448" i="3" s="1"/>
  <c r="K448" i="3"/>
  <c r="N448" i="3" s="1"/>
  <c r="J448" i="3"/>
  <c r="L447" i="3"/>
  <c r="O447" i="3" s="1"/>
  <c r="K447" i="3"/>
  <c r="N447" i="3" s="1"/>
  <c r="J447" i="3"/>
  <c r="L446" i="3"/>
  <c r="O446" i="3" s="1"/>
  <c r="K446" i="3"/>
  <c r="N446" i="3" s="1"/>
  <c r="J446" i="3"/>
  <c r="L445" i="3"/>
  <c r="O445" i="3" s="1"/>
  <c r="K445" i="3"/>
  <c r="N445" i="3" s="1"/>
  <c r="J445" i="3"/>
  <c r="L443" i="3"/>
  <c r="O443" i="3" s="1"/>
  <c r="K443" i="3"/>
  <c r="N443" i="3" s="1"/>
  <c r="J443" i="3"/>
  <c r="L442" i="3"/>
  <c r="O442" i="3" s="1"/>
  <c r="K442" i="3"/>
  <c r="N442" i="3" s="1"/>
  <c r="J442" i="3"/>
  <c r="L441" i="3"/>
  <c r="O441" i="3" s="1"/>
  <c r="K441" i="3"/>
  <c r="N441" i="3" s="1"/>
  <c r="J441" i="3"/>
  <c r="L440" i="3"/>
  <c r="O440" i="3" s="1"/>
  <c r="K440" i="3"/>
  <c r="N440" i="3" s="1"/>
  <c r="J440" i="3"/>
  <c r="L439" i="3"/>
  <c r="O439" i="3" s="1"/>
  <c r="K439" i="3"/>
  <c r="N439" i="3" s="1"/>
  <c r="J439" i="3"/>
  <c r="L438" i="3"/>
  <c r="O438" i="3" s="1"/>
  <c r="K438" i="3"/>
  <c r="N438" i="3" s="1"/>
  <c r="J438" i="3"/>
  <c r="L437" i="3"/>
  <c r="O437" i="3" s="1"/>
  <c r="K437" i="3"/>
  <c r="N437" i="3" s="1"/>
  <c r="J437" i="3"/>
  <c r="L435" i="3"/>
  <c r="O435" i="3" s="1"/>
  <c r="K435" i="3"/>
  <c r="N435" i="3" s="1"/>
  <c r="J435" i="3"/>
  <c r="L434" i="3"/>
  <c r="O434" i="3" s="1"/>
  <c r="K434" i="3"/>
  <c r="N434" i="3" s="1"/>
  <c r="J434" i="3"/>
  <c r="L433" i="3"/>
  <c r="O433" i="3" s="1"/>
  <c r="K433" i="3"/>
  <c r="N433" i="3" s="1"/>
  <c r="J433" i="3"/>
  <c r="L432" i="3"/>
  <c r="O432" i="3" s="1"/>
  <c r="K432" i="3"/>
  <c r="N432" i="3" s="1"/>
  <c r="J432" i="3"/>
  <c r="L431" i="3"/>
  <c r="O431" i="3" s="1"/>
  <c r="K431" i="3"/>
  <c r="N431" i="3" s="1"/>
  <c r="J431" i="3"/>
  <c r="L430" i="3"/>
  <c r="O430" i="3" s="1"/>
  <c r="K430" i="3"/>
  <c r="N430" i="3" s="1"/>
  <c r="J430" i="3"/>
  <c r="L429" i="3"/>
  <c r="O429" i="3" s="1"/>
  <c r="K429" i="3"/>
  <c r="N429" i="3" s="1"/>
  <c r="J429" i="3"/>
  <c r="L428" i="3"/>
  <c r="O428" i="3" s="1"/>
  <c r="K428" i="3"/>
  <c r="N428" i="3" s="1"/>
  <c r="J428" i="3"/>
  <c r="L427" i="3"/>
  <c r="O427" i="3" s="1"/>
  <c r="K427" i="3"/>
  <c r="J427" i="3"/>
  <c r="L426" i="3"/>
  <c r="O426" i="3" s="1"/>
  <c r="K426" i="3"/>
  <c r="N426" i="3" s="1"/>
  <c r="J426" i="3"/>
  <c r="L425" i="3"/>
  <c r="O425" i="3" s="1"/>
  <c r="K425" i="3"/>
  <c r="N425" i="3" s="1"/>
  <c r="J425" i="3"/>
  <c r="L424" i="3"/>
  <c r="O424" i="3" s="1"/>
  <c r="K424" i="3"/>
  <c r="N424" i="3" s="1"/>
  <c r="J424" i="3"/>
  <c r="L423" i="3"/>
  <c r="O423" i="3" s="1"/>
  <c r="K423" i="3"/>
  <c r="N423" i="3" s="1"/>
  <c r="J423" i="3"/>
  <c r="L422" i="3"/>
  <c r="O422" i="3" s="1"/>
  <c r="K422" i="3"/>
  <c r="N422" i="3" s="1"/>
  <c r="J422" i="3"/>
  <c r="L421" i="3"/>
  <c r="O421" i="3" s="1"/>
  <c r="K421" i="3"/>
  <c r="N421" i="3" s="1"/>
  <c r="J421" i="3"/>
  <c r="L420" i="3"/>
  <c r="O420" i="3" s="1"/>
  <c r="K420" i="3"/>
  <c r="N420" i="3" s="1"/>
  <c r="J420" i="3"/>
  <c r="L418" i="3"/>
  <c r="O418" i="3" s="1"/>
  <c r="K418" i="3"/>
  <c r="N418" i="3" s="1"/>
  <c r="J418" i="3"/>
  <c r="L417" i="3"/>
  <c r="O417" i="3" s="1"/>
  <c r="K417" i="3"/>
  <c r="N417" i="3" s="1"/>
  <c r="J417" i="3"/>
  <c r="L416" i="3"/>
  <c r="O416" i="3" s="1"/>
  <c r="K416" i="3"/>
  <c r="N416" i="3" s="1"/>
  <c r="J416" i="3"/>
  <c r="L415" i="3"/>
  <c r="O415" i="3" s="1"/>
  <c r="K415" i="3"/>
  <c r="N415" i="3" s="1"/>
  <c r="J415" i="3"/>
  <c r="L414" i="3"/>
  <c r="O414" i="3" s="1"/>
  <c r="K414" i="3"/>
  <c r="N414" i="3" s="1"/>
  <c r="J414" i="3"/>
  <c r="L413" i="3"/>
  <c r="O413" i="3" s="1"/>
  <c r="K413" i="3"/>
  <c r="N413" i="3" s="1"/>
  <c r="J413" i="3"/>
  <c r="L412" i="3"/>
  <c r="O412" i="3" s="1"/>
  <c r="K412" i="3"/>
  <c r="N412" i="3" s="1"/>
  <c r="J412" i="3"/>
  <c r="L409" i="3"/>
  <c r="O409" i="3" s="1"/>
  <c r="K409" i="3"/>
  <c r="N409" i="3" s="1"/>
  <c r="J409" i="3"/>
  <c r="L408" i="3"/>
  <c r="O408" i="3" s="1"/>
  <c r="K408" i="3"/>
  <c r="N408" i="3" s="1"/>
  <c r="J408" i="3"/>
  <c r="L407" i="3"/>
  <c r="O407" i="3" s="1"/>
  <c r="K407" i="3"/>
  <c r="N407" i="3" s="1"/>
  <c r="J407" i="3"/>
  <c r="L406" i="3"/>
  <c r="O406" i="3" s="1"/>
  <c r="K406" i="3"/>
  <c r="N406" i="3" s="1"/>
  <c r="J406" i="3"/>
  <c r="L405" i="3"/>
  <c r="O405" i="3" s="1"/>
  <c r="K405" i="3"/>
  <c r="N405" i="3" s="1"/>
  <c r="J405" i="3"/>
  <c r="L404" i="3"/>
  <c r="O404" i="3" s="1"/>
  <c r="K404" i="3"/>
  <c r="N404" i="3" s="1"/>
  <c r="J404" i="3"/>
  <c r="L403" i="3"/>
  <c r="O403" i="3" s="1"/>
  <c r="K403" i="3"/>
  <c r="N403" i="3" s="1"/>
  <c r="J403" i="3"/>
  <c r="L402" i="3"/>
  <c r="O402" i="3" s="1"/>
  <c r="K402" i="3"/>
  <c r="N402" i="3" s="1"/>
  <c r="J402" i="3"/>
  <c r="L400" i="3"/>
  <c r="O400" i="3" s="1"/>
  <c r="K400" i="3"/>
  <c r="N400" i="3" s="1"/>
  <c r="J400" i="3"/>
  <c r="L399" i="3"/>
  <c r="O399" i="3" s="1"/>
  <c r="K399" i="3"/>
  <c r="N399" i="3" s="1"/>
  <c r="J399" i="3"/>
  <c r="L398" i="3"/>
  <c r="O398" i="3" s="1"/>
  <c r="K398" i="3"/>
  <c r="N398" i="3" s="1"/>
  <c r="J398" i="3"/>
  <c r="L397" i="3"/>
  <c r="O397" i="3" s="1"/>
  <c r="K397" i="3"/>
  <c r="N397" i="3" s="1"/>
  <c r="J397" i="3"/>
  <c r="L395" i="3"/>
  <c r="O395" i="3" s="1"/>
  <c r="K395" i="3"/>
  <c r="N395" i="3" s="1"/>
  <c r="J395" i="3"/>
  <c r="L394" i="3"/>
  <c r="O394" i="3" s="1"/>
  <c r="K394" i="3"/>
  <c r="N394" i="3" s="1"/>
  <c r="J394" i="3"/>
  <c r="L393" i="3"/>
  <c r="O393" i="3" s="1"/>
  <c r="K393" i="3"/>
  <c r="N393" i="3" s="1"/>
  <c r="J393" i="3"/>
  <c r="L392" i="3"/>
  <c r="O392" i="3" s="1"/>
  <c r="K392" i="3"/>
  <c r="N392" i="3" s="1"/>
  <c r="J392" i="3"/>
  <c r="L391" i="3"/>
  <c r="O391" i="3" s="1"/>
  <c r="K391" i="3"/>
  <c r="N391" i="3" s="1"/>
  <c r="J391" i="3"/>
  <c r="L390" i="3"/>
  <c r="O390" i="3" s="1"/>
  <c r="K390" i="3"/>
  <c r="N390" i="3" s="1"/>
  <c r="J390" i="3"/>
  <c r="L389" i="3"/>
  <c r="O389" i="3" s="1"/>
  <c r="K389" i="3"/>
  <c r="N389" i="3" s="1"/>
  <c r="J389" i="3"/>
  <c r="L388" i="3"/>
  <c r="O388" i="3" s="1"/>
  <c r="K388" i="3"/>
  <c r="N388" i="3" s="1"/>
  <c r="J388" i="3"/>
  <c r="L387" i="3"/>
  <c r="O387" i="3" s="1"/>
  <c r="K387" i="3"/>
  <c r="N387" i="3" s="1"/>
  <c r="J387" i="3"/>
  <c r="L386" i="3"/>
  <c r="O386" i="3" s="1"/>
  <c r="K386" i="3"/>
  <c r="N386" i="3" s="1"/>
  <c r="J386" i="3"/>
  <c r="L385" i="3"/>
  <c r="O385" i="3" s="1"/>
  <c r="K385" i="3"/>
  <c r="N385" i="3" s="1"/>
  <c r="J385" i="3"/>
  <c r="L384" i="3"/>
  <c r="O384" i="3" s="1"/>
  <c r="K384" i="3"/>
  <c r="N384" i="3" s="1"/>
  <c r="J384" i="3"/>
  <c r="L383" i="3"/>
  <c r="O383" i="3" s="1"/>
  <c r="K383" i="3"/>
  <c r="N383" i="3" s="1"/>
  <c r="J383" i="3"/>
  <c r="L382" i="3"/>
  <c r="O382" i="3" s="1"/>
  <c r="K382" i="3"/>
  <c r="N382" i="3" s="1"/>
  <c r="J382" i="3"/>
  <c r="L381" i="3"/>
  <c r="O381" i="3" s="1"/>
  <c r="K381" i="3"/>
  <c r="N381" i="3" s="1"/>
  <c r="J381" i="3"/>
  <c r="L380" i="3"/>
  <c r="O380" i="3" s="1"/>
  <c r="K380" i="3"/>
  <c r="J380" i="3"/>
  <c r="L379" i="3"/>
  <c r="O379" i="3" s="1"/>
  <c r="K379" i="3"/>
  <c r="N379" i="3" s="1"/>
  <c r="J379" i="3"/>
  <c r="L377" i="3"/>
  <c r="O377" i="3" s="1"/>
  <c r="K377" i="3"/>
  <c r="N377" i="3" s="1"/>
  <c r="J377" i="3"/>
  <c r="L376" i="3"/>
  <c r="O376" i="3" s="1"/>
  <c r="K376" i="3"/>
  <c r="J376" i="3"/>
  <c r="L375" i="3"/>
  <c r="O375" i="3" s="1"/>
  <c r="K375" i="3"/>
  <c r="N375" i="3" s="1"/>
  <c r="J375" i="3"/>
  <c r="L374" i="3"/>
  <c r="O374" i="3" s="1"/>
  <c r="K374" i="3"/>
  <c r="J374" i="3"/>
  <c r="L373" i="3"/>
  <c r="O373" i="3" s="1"/>
  <c r="K373" i="3"/>
  <c r="N373" i="3" s="1"/>
  <c r="J373" i="3"/>
  <c r="L372" i="3"/>
  <c r="O372" i="3" s="1"/>
  <c r="K372" i="3"/>
  <c r="N372" i="3" s="1"/>
  <c r="J372" i="3"/>
  <c r="L371" i="3"/>
  <c r="O371" i="3" s="1"/>
  <c r="K371" i="3"/>
  <c r="N371" i="3" s="1"/>
  <c r="J371" i="3"/>
  <c r="L369" i="3"/>
  <c r="O369" i="3" s="1"/>
  <c r="K369" i="3"/>
  <c r="J369" i="3"/>
  <c r="L368" i="3"/>
  <c r="O368" i="3" s="1"/>
  <c r="K368" i="3"/>
  <c r="N368" i="3" s="1"/>
  <c r="J368" i="3"/>
  <c r="L367" i="3"/>
  <c r="O367" i="3" s="1"/>
  <c r="K367" i="3"/>
  <c r="J367" i="3"/>
  <c r="L366" i="3"/>
  <c r="O366" i="3" s="1"/>
  <c r="K366" i="3"/>
  <c r="N366" i="3" s="1"/>
  <c r="J366" i="3"/>
  <c r="L365" i="3"/>
  <c r="O365" i="3" s="1"/>
  <c r="K365" i="3"/>
  <c r="N365" i="3" s="1"/>
  <c r="J365" i="3"/>
  <c r="L364" i="3"/>
  <c r="O364" i="3" s="1"/>
  <c r="K364" i="3"/>
  <c r="N364" i="3" s="1"/>
  <c r="J364" i="3"/>
  <c r="L363" i="3"/>
  <c r="O363" i="3" s="1"/>
  <c r="K363" i="3"/>
  <c r="N363" i="3" s="1"/>
  <c r="J363" i="3"/>
  <c r="L362" i="3"/>
  <c r="O362" i="3" s="1"/>
  <c r="K362" i="3"/>
  <c r="N362" i="3" s="1"/>
  <c r="J362" i="3"/>
  <c r="L361" i="3"/>
  <c r="O361" i="3" s="1"/>
  <c r="K361" i="3"/>
  <c r="J361" i="3"/>
  <c r="L360" i="3"/>
  <c r="O360" i="3" s="1"/>
  <c r="K360" i="3"/>
  <c r="N360" i="3" s="1"/>
  <c r="J360" i="3"/>
  <c r="L359" i="3"/>
  <c r="O359" i="3" s="1"/>
  <c r="K359" i="3"/>
  <c r="J359" i="3"/>
  <c r="L355" i="3"/>
  <c r="O355" i="3" s="1"/>
  <c r="K355" i="3"/>
  <c r="N355" i="3" s="1"/>
  <c r="J355" i="3"/>
  <c r="L354" i="3"/>
  <c r="O354" i="3" s="1"/>
  <c r="K354" i="3"/>
  <c r="J354" i="3"/>
  <c r="L353" i="3"/>
  <c r="O353" i="3" s="1"/>
  <c r="K353" i="3"/>
  <c r="N353" i="3" s="1"/>
  <c r="J353" i="3"/>
  <c r="L352" i="3"/>
  <c r="O352" i="3" s="1"/>
  <c r="K352" i="3"/>
  <c r="J352" i="3"/>
  <c r="L351" i="3"/>
  <c r="O351" i="3" s="1"/>
  <c r="K351" i="3"/>
  <c r="N351" i="3" s="1"/>
  <c r="J351" i="3"/>
  <c r="L350" i="3"/>
  <c r="O350" i="3" s="1"/>
  <c r="K350" i="3"/>
  <c r="N350" i="3" s="1"/>
  <c r="J350" i="3"/>
  <c r="L349" i="3"/>
  <c r="O349" i="3" s="1"/>
  <c r="K349" i="3"/>
  <c r="N349" i="3" s="1"/>
  <c r="J349" i="3"/>
  <c r="L348" i="3"/>
  <c r="O348" i="3" s="1"/>
  <c r="K348" i="3"/>
  <c r="N348" i="3" s="1"/>
  <c r="J348" i="3"/>
  <c r="L347" i="3"/>
  <c r="O347" i="3" s="1"/>
  <c r="K347" i="3"/>
  <c r="N347" i="3" s="1"/>
  <c r="J347" i="3"/>
  <c r="L346" i="3"/>
  <c r="O346" i="3" s="1"/>
  <c r="K346" i="3"/>
  <c r="J346" i="3"/>
  <c r="L345" i="3"/>
  <c r="O345" i="3" s="1"/>
  <c r="K345" i="3"/>
  <c r="N345" i="3" s="1"/>
  <c r="J345" i="3"/>
  <c r="L344" i="3"/>
  <c r="O344" i="3" s="1"/>
  <c r="K344" i="3"/>
  <c r="J344" i="3"/>
  <c r="L343" i="3"/>
  <c r="O343" i="3" s="1"/>
  <c r="K343" i="3"/>
  <c r="N343" i="3" s="1"/>
  <c r="J343" i="3"/>
  <c r="L342" i="3"/>
  <c r="O342" i="3" s="1"/>
  <c r="K342" i="3"/>
  <c r="N342" i="3" s="1"/>
  <c r="J342" i="3"/>
  <c r="L341" i="3"/>
  <c r="O341" i="3" s="1"/>
  <c r="K341" i="3"/>
  <c r="N341" i="3" s="1"/>
  <c r="J341" i="3"/>
  <c r="L340" i="3"/>
  <c r="O340" i="3" s="1"/>
  <c r="K340" i="3"/>
  <c r="N340" i="3" s="1"/>
  <c r="J340" i="3"/>
  <c r="L339" i="3"/>
  <c r="O339" i="3" s="1"/>
  <c r="K339" i="3"/>
  <c r="N339" i="3" s="1"/>
  <c r="J339" i="3"/>
  <c r="L338" i="3"/>
  <c r="O338" i="3" s="1"/>
  <c r="K338" i="3"/>
  <c r="J338" i="3"/>
  <c r="L337" i="3"/>
  <c r="O337" i="3" s="1"/>
  <c r="K337" i="3"/>
  <c r="N337" i="3" s="1"/>
  <c r="J337" i="3"/>
  <c r="L336" i="3"/>
  <c r="O336" i="3" s="1"/>
  <c r="K336" i="3"/>
  <c r="J336" i="3"/>
  <c r="L335" i="3"/>
  <c r="O335" i="3" s="1"/>
  <c r="K335" i="3"/>
  <c r="N335" i="3" s="1"/>
  <c r="J335" i="3"/>
  <c r="L334" i="3"/>
  <c r="O334" i="3" s="1"/>
  <c r="K334" i="3"/>
  <c r="N334" i="3" s="1"/>
  <c r="J334" i="3"/>
  <c r="L333" i="3"/>
  <c r="O333" i="3" s="1"/>
  <c r="K333" i="3"/>
  <c r="N333" i="3" s="1"/>
  <c r="J333" i="3"/>
  <c r="L331" i="3"/>
  <c r="O331" i="3" s="1"/>
  <c r="K331" i="3"/>
  <c r="J331" i="3"/>
  <c r="L330" i="3"/>
  <c r="O330" i="3" s="1"/>
  <c r="K330" i="3"/>
  <c r="N330" i="3" s="1"/>
  <c r="J330" i="3"/>
  <c r="L329" i="3"/>
  <c r="O329" i="3" s="1"/>
  <c r="K329" i="3"/>
  <c r="J329" i="3"/>
  <c r="L328" i="3"/>
  <c r="O328" i="3" s="1"/>
  <c r="K328" i="3"/>
  <c r="N328" i="3" s="1"/>
  <c r="J328" i="3"/>
  <c r="L327" i="3"/>
  <c r="O327" i="3" s="1"/>
  <c r="K327" i="3"/>
  <c r="N327" i="3" s="1"/>
  <c r="J327" i="3"/>
  <c r="L326" i="3"/>
  <c r="O326" i="3" s="1"/>
  <c r="K326" i="3"/>
  <c r="N326" i="3" s="1"/>
  <c r="J326" i="3"/>
  <c r="L325" i="3"/>
  <c r="O325" i="3" s="1"/>
  <c r="K325" i="3"/>
  <c r="J325" i="3"/>
  <c r="L324" i="3"/>
  <c r="O324" i="3" s="1"/>
  <c r="K324" i="3"/>
  <c r="N324" i="3" s="1"/>
  <c r="J324" i="3"/>
  <c r="L323" i="3"/>
  <c r="O323" i="3" s="1"/>
  <c r="K323" i="3"/>
  <c r="N323" i="3" s="1"/>
  <c r="J323" i="3"/>
  <c r="L322" i="3"/>
  <c r="O322" i="3" s="1"/>
  <c r="K322" i="3"/>
  <c r="N322" i="3" s="1"/>
  <c r="J322" i="3"/>
  <c r="L321" i="3"/>
  <c r="O321" i="3" s="1"/>
  <c r="K321" i="3"/>
  <c r="N321" i="3" s="1"/>
  <c r="J321" i="3"/>
  <c r="L320" i="3"/>
  <c r="O320" i="3" s="1"/>
  <c r="K320" i="3"/>
  <c r="N320" i="3" s="1"/>
  <c r="J320" i="3"/>
  <c r="L319" i="3"/>
  <c r="O319" i="3" s="1"/>
  <c r="K319" i="3"/>
  <c r="J319" i="3"/>
  <c r="L318" i="3"/>
  <c r="O318" i="3" s="1"/>
  <c r="K318" i="3"/>
  <c r="N318" i="3" s="1"/>
  <c r="J318" i="3"/>
  <c r="L317" i="3"/>
  <c r="O317" i="3" s="1"/>
  <c r="K317" i="3"/>
  <c r="J317" i="3"/>
  <c r="L316" i="3"/>
  <c r="O316" i="3" s="1"/>
  <c r="K316" i="3"/>
  <c r="N316" i="3" s="1"/>
  <c r="J316" i="3"/>
  <c r="L315" i="3"/>
  <c r="O315" i="3" s="1"/>
  <c r="K315" i="3"/>
  <c r="J315" i="3"/>
  <c r="L314" i="3"/>
  <c r="O314" i="3" s="1"/>
  <c r="K314" i="3"/>
  <c r="N314" i="3" s="1"/>
  <c r="J314" i="3"/>
  <c r="L313" i="3"/>
  <c r="O313" i="3" s="1"/>
  <c r="K313" i="3"/>
  <c r="J313" i="3"/>
  <c r="L312" i="3"/>
  <c r="O312" i="3" s="1"/>
  <c r="K312" i="3"/>
  <c r="N312" i="3" s="1"/>
  <c r="J312" i="3"/>
  <c r="L311" i="3"/>
  <c r="O311" i="3" s="1"/>
  <c r="K311" i="3"/>
  <c r="N311" i="3" s="1"/>
  <c r="J311" i="3"/>
  <c r="L310" i="3"/>
  <c r="O310" i="3" s="1"/>
  <c r="K310" i="3"/>
  <c r="N310" i="3" s="1"/>
  <c r="J310" i="3"/>
  <c r="L309" i="3"/>
  <c r="O309" i="3" s="1"/>
  <c r="K309" i="3"/>
  <c r="J309" i="3"/>
  <c r="L308" i="3"/>
  <c r="O308" i="3" s="1"/>
  <c r="K308" i="3"/>
  <c r="N308" i="3" s="1"/>
  <c r="J308" i="3"/>
  <c r="L307" i="3"/>
  <c r="O307" i="3" s="1"/>
  <c r="K307" i="3"/>
  <c r="J307" i="3"/>
  <c r="L306" i="3"/>
  <c r="O306" i="3" s="1"/>
  <c r="K306" i="3"/>
  <c r="N306" i="3" s="1"/>
  <c r="J306" i="3"/>
  <c r="L305" i="3"/>
  <c r="O305" i="3" s="1"/>
  <c r="K305" i="3"/>
  <c r="J305" i="3"/>
  <c r="L304" i="3"/>
  <c r="O304" i="3" s="1"/>
  <c r="K304" i="3"/>
  <c r="N304" i="3" s="1"/>
  <c r="J304" i="3"/>
  <c r="L303" i="3"/>
  <c r="O303" i="3" s="1"/>
  <c r="K303" i="3"/>
  <c r="J303" i="3"/>
  <c r="L302" i="3"/>
  <c r="O302" i="3" s="1"/>
  <c r="K302" i="3"/>
  <c r="N302" i="3" s="1"/>
  <c r="J302" i="3"/>
  <c r="L301" i="3"/>
  <c r="O301" i="3" s="1"/>
  <c r="K301" i="3"/>
  <c r="J301" i="3"/>
  <c r="L300" i="3"/>
  <c r="O300" i="3" s="1"/>
  <c r="K300" i="3"/>
  <c r="N300" i="3" s="1"/>
  <c r="J300" i="3"/>
  <c r="L299" i="3"/>
  <c r="O299" i="3" s="1"/>
  <c r="K299" i="3"/>
  <c r="J299" i="3"/>
  <c r="L298" i="3"/>
  <c r="O298" i="3" s="1"/>
  <c r="K298" i="3"/>
  <c r="N298" i="3" s="1"/>
  <c r="J298" i="3"/>
  <c r="L296" i="3"/>
  <c r="O296" i="3" s="1"/>
  <c r="K296" i="3"/>
  <c r="J296" i="3"/>
  <c r="L295" i="3"/>
  <c r="O295" i="3" s="1"/>
  <c r="K295" i="3"/>
  <c r="N295" i="3" s="1"/>
  <c r="J295" i="3"/>
  <c r="L294" i="3"/>
  <c r="O294" i="3" s="1"/>
  <c r="K294" i="3"/>
  <c r="J294" i="3"/>
  <c r="L292" i="3"/>
  <c r="O292" i="3" s="1"/>
  <c r="K292" i="3"/>
  <c r="N292" i="3" s="1"/>
  <c r="N291" i="3" s="1"/>
  <c r="J292" i="3"/>
  <c r="L290" i="3"/>
  <c r="O290" i="3" s="1"/>
  <c r="K290" i="3"/>
  <c r="J290" i="3"/>
  <c r="L289" i="3"/>
  <c r="O289" i="3" s="1"/>
  <c r="K289" i="3"/>
  <c r="N289" i="3" s="1"/>
  <c r="J289" i="3"/>
  <c r="L287" i="3"/>
  <c r="O287" i="3" s="1"/>
  <c r="K287" i="3"/>
  <c r="N287" i="3" s="1"/>
  <c r="J287" i="3"/>
  <c r="L286" i="3"/>
  <c r="O286" i="3" s="1"/>
  <c r="K286" i="3"/>
  <c r="N286" i="3" s="1"/>
  <c r="J286" i="3"/>
  <c r="L285" i="3"/>
  <c r="O285" i="3" s="1"/>
  <c r="K285" i="3"/>
  <c r="J285" i="3"/>
  <c r="L284" i="3"/>
  <c r="O284" i="3" s="1"/>
  <c r="K284" i="3"/>
  <c r="N284" i="3" s="1"/>
  <c r="J284" i="3"/>
  <c r="L283" i="3"/>
  <c r="O283" i="3" s="1"/>
  <c r="K283" i="3"/>
  <c r="J283" i="3"/>
  <c r="L282" i="3"/>
  <c r="O282" i="3" s="1"/>
  <c r="K282" i="3"/>
  <c r="N282" i="3" s="1"/>
  <c r="J282" i="3"/>
  <c r="L281" i="3"/>
  <c r="O281" i="3" s="1"/>
  <c r="K281" i="3"/>
  <c r="J281" i="3"/>
  <c r="L280" i="3"/>
  <c r="O280" i="3" s="1"/>
  <c r="K280" i="3"/>
  <c r="N280" i="3" s="1"/>
  <c r="J280" i="3"/>
  <c r="L279" i="3"/>
  <c r="O279" i="3" s="1"/>
  <c r="K279" i="3"/>
  <c r="N279" i="3" s="1"/>
  <c r="J279" i="3"/>
  <c r="L278" i="3"/>
  <c r="O278" i="3" s="1"/>
  <c r="K278" i="3"/>
  <c r="N278" i="3" s="1"/>
  <c r="J278" i="3"/>
  <c r="L277" i="3"/>
  <c r="O277" i="3" s="1"/>
  <c r="K277" i="3"/>
  <c r="N277" i="3" s="1"/>
  <c r="J277" i="3"/>
  <c r="L276" i="3"/>
  <c r="O276" i="3" s="1"/>
  <c r="K276" i="3"/>
  <c r="N276" i="3" s="1"/>
  <c r="J276" i="3"/>
  <c r="L275" i="3"/>
  <c r="O275" i="3" s="1"/>
  <c r="K275" i="3"/>
  <c r="N275" i="3" s="1"/>
  <c r="J275" i="3"/>
  <c r="L274" i="3"/>
  <c r="O274" i="3" s="1"/>
  <c r="K274" i="3"/>
  <c r="N274" i="3" s="1"/>
  <c r="J274" i="3"/>
  <c r="L273" i="3"/>
  <c r="O273" i="3" s="1"/>
  <c r="K273" i="3"/>
  <c r="N273" i="3" s="1"/>
  <c r="J273" i="3"/>
  <c r="L272" i="3"/>
  <c r="O272" i="3" s="1"/>
  <c r="K272" i="3"/>
  <c r="N272" i="3" s="1"/>
  <c r="J272" i="3"/>
  <c r="L271" i="3"/>
  <c r="O271" i="3" s="1"/>
  <c r="K271" i="3"/>
  <c r="J271" i="3"/>
  <c r="L270" i="3"/>
  <c r="O270" i="3" s="1"/>
  <c r="K270" i="3"/>
  <c r="N270" i="3" s="1"/>
  <c r="J270" i="3"/>
  <c r="L269" i="3"/>
  <c r="O269" i="3" s="1"/>
  <c r="K269" i="3"/>
  <c r="J269" i="3"/>
  <c r="L268" i="3"/>
  <c r="O268" i="3" s="1"/>
  <c r="K268" i="3"/>
  <c r="N268" i="3" s="1"/>
  <c r="J268" i="3"/>
  <c r="L267" i="3"/>
  <c r="O267" i="3" s="1"/>
  <c r="K267" i="3"/>
  <c r="J267" i="3"/>
  <c r="L266" i="3"/>
  <c r="K266" i="3"/>
  <c r="N266" i="3" s="1"/>
  <c r="J266" i="3"/>
  <c r="L265" i="3"/>
  <c r="K265" i="3"/>
  <c r="N265" i="3" s="1"/>
  <c r="J265" i="3"/>
  <c r="L264" i="3"/>
  <c r="K264" i="3"/>
  <c r="N264" i="3" s="1"/>
  <c r="J264" i="3"/>
  <c r="L263" i="3"/>
  <c r="K263" i="3"/>
  <c r="N263" i="3" s="1"/>
  <c r="J263" i="3"/>
  <c r="L262" i="3"/>
  <c r="K262" i="3"/>
  <c r="N262" i="3" s="1"/>
  <c r="J262" i="3"/>
  <c r="L261" i="3"/>
  <c r="K261" i="3"/>
  <c r="N261" i="3" s="1"/>
  <c r="J261" i="3"/>
  <c r="L260" i="3"/>
  <c r="K260" i="3"/>
  <c r="N260" i="3" s="1"/>
  <c r="J260" i="3"/>
  <c r="L259" i="3"/>
  <c r="K259" i="3"/>
  <c r="N259" i="3" s="1"/>
  <c r="J259" i="3"/>
  <c r="L258" i="3"/>
  <c r="K258" i="3"/>
  <c r="N258" i="3" s="1"/>
  <c r="J258" i="3"/>
  <c r="L257" i="3"/>
  <c r="K257" i="3"/>
  <c r="N257" i="3" s="1"/>
  <c r="J257" i="3"/>
  <c r="L256" i="3"/>
  <c r="K256" i="3"/>
  <c r="N256" i="3" s="1"/>
  <c r="J256" i="3"/>
  <c r="L255" i="3"/>
  <c r="K255" i="3"/>
  <c r="N255" i="3" s="1"/>
  <c r="J255" i="3"/>
  <c r="L254" i="3"/>
  <c r="K254" i="3"/>
  <c r="N254" i="3" s="1"/>
  <c r="J254" i="3"/>
  <c r="L253" i="3"/>
  <c r="K253" i="3"/>
  <c r="N253" i="3" s="1"/>
  <c r="J253" i="3"/>
  <c r="L252" i="3"/>
  <c r="K252" i="3"/>
  <c r="N252" i="3" s="1"/>
  <c r="J252" i="3"/>
  <c r="L251" i="3"/>
  <c r="K251" i="3"/>
  <c r="N251" i="3" s="1"/>
  <c r="J251" i="3"/>
  <c r="L250" i="3"/>
  <c r="K250" i="3"/>
  <c r="N250" i="3" s="1"/>
  <c r="J250" i="3"/>
  <c r="L249" i="3"/>
  <c r="K249" i="3"/>
  <c r="N249" i="3" s="1"/>
  <c r="J249" i="3"/>
  <c r="L248" i="3"/>
  <c r="K248" i="3"/>
  <c r="N248" i="3" s="1"/>
  <c r="J248" i="3"/>
  <c r="L247" i="3"/>
  <c r="K247" i="3"/>
  <c r="N247" i="3" s="1"/>
  <c r="J247" i="3"/>
  <c r="L246" i="3"/>
  <c r="K246" i="3"/>
  <c r="N246" i="3" s="1"/>
  <c r="J246" i="3"/>
  <c r="L245" i="3"/>
  <c r="K245" i="3"/>
  <c r="N245" i="3" s="1"/>
  <c r="J245" i="3"/>
  <c r="L243" i="3"/>
  <c r="K243" i="3"/>
  <c r="N243" i="3" s="1"/>
  <c r="J243" i="3"/>
  <c r="L242" i="3"/>
  <c r="K242" i="3"/>
  <c r="N242" i="3" s="1"/>
  <c r="J242" i="3"/>
  <c r="L241" i="3"/>
  <c r="K241" i="3"/>
  <c r="N241" i="3" s="1"/>
  <c r="J241" i="3"/>
  <c r="L240" i="3"/>
  <c r="K240" i="3"/>
  <c r="N240" i="3" s="1"/>
  <c r="J240" i="3"/>
  <c r="L239" i="3"/>
  <c r="K239" i="3"/>
  <c r="N239" i="3" s="1"/>
  <c r="J239" i="3"/>
  <c r="L238" i="3"/>
  <c r="K238" i="3"/>
  <c r="N238" i="3" s="1"/>
  <c r="J238" i="3"/>
  <c r="L237" i="3"/>
  <c r="K237" i="3"/>
  <c r="N237" i="3" s="1"/>
  <c r="J237" i="3"/>
  <c r="L236" i="3"/>
  <c r="K236" i="3"/>
  <c r="N236" i="3" s="1"/>
  <c r="J236" i="3"/>
  <c r="L235" i="3"/>
  <c r="K235" i="3"/>
  <c r="N235" i="3" s="1"/>
  <c r="J235" i="3"/>
  <c r="L234" i="3"/>
  <c r="K234" i="3"/>
  <c r="N234" i="3" s="1"/>
  <c r="J234" i="3"/>
  <c r="L233" i="3"/>
  <c r="K233" i="3"/>
  <c r="N233" i="3" s="1"/>
  <c r="J233" i="3"/>
  <c r="L232" i="3"/>
  <c r="K232" i="3"/>
  <c r="N232" i="3" s="1"/>
  <c r="J232" i="3"/>
  <c r="L231" i="3"/>
  <c r="K231" i="3"/>
  <c r="N231" i="3" s="1"/>
  <c r="J231" i="3"/>
  <c r="L230" i="3"/>
  <c r="K230" i="3"/>
  <c r="N230" i="3" s="1"/>
  <c r="J230" i="3"/>
  <c r="L229" i="3"/>
  <c r="K229" i="3"/>
  <c r="N229" i="3" s="1"/>
  <c r="J229" i="3"/>
  <c r="L228" i="3"/>
  <c r="K228" i="3"/>
  <c r="N228" i="3" s="1"/>
  <c r="J228" i="3"/>
  <c r="L227" i="3"/>
  <c r="K227" i="3"/>
  <c r="N227" i="3" s="1"/>
  <c r="J227" i="3"/>
  <c r="L226" i="3"/>
  <c r="K226" i="3"/>
  <c r="N226" i="3" s="1"/>
  <c r="J226" i="3"/>
  <c r="L225" i="3"/>
  <c r="K225" i="3"/>
  <c r="N225" i="3" s="1"/>
  <c r="J225" i="3"/>
  <c r="L224" i="3"/>
  <c r="K224" i="3"/>
  <c r="N224" i="3" s="1"/>
  <c r="J224" i="3"/>
  <c r="L223" i="3"/>
  <c r="K223" i="3"/>
  <c r="N223" i="3" s="1"/>
  <c r="J223" i="3"/>
  <c r="L222" i="3"/>
  <c r="K222" i="3"/>
  <c r="N222" i="3" s="1"/>
  <c r="J222" i="3"/>
  <c r="L221" i="3"/>
  <c r="K221" i="3"/>
  <c r="N221" i="3" s="1"/>
  <c r="J221" i="3"/>
  <c r="L220" i="3"/>
  <c r="K220" i="3"/>
  <c r="N220" i="3" s="1"/>
  <c r="J220" i="3"/>
  <c r="L219" i="3"/>
  <c r="K219" i="3"/>
  <c r="N219" i="3" s="1"/>
  <c r="J219" i="3"/>
  <c r="L218" i="3"/>
  <c r="K218" i="3"/>
  <c r="N218" i="3" s="1"/>
  <c r="J218" i="3"/>
  <c r="L217" i="3"/>
  <c r="K217" i="3"/>
  <c r="N217" i="3" s="1"/>
  <c r="J217" i="3"/>
  <c r="L216" i="3"/>
  <c r="K216" i="3"/>
  <c r="N216" i="3" s="1"/>
  <c r="J216" i="3"/>
  <c r="L215" i="3"/>
  <c r="K215" i="3"/>
  <c r="N215" i="3" s="1"/>
  <c r="J215" i="3"/>
  <c r="L214" i="3"/>
  <c r="K214" i="3"/>
  <c r="N214" i="3" s="1"/>
  <c r="J214" i="3"/>
  <c r="L213" i="3"/>
  <c r="K213" i="3"/>
  <c r="N213" i="3" s="1"/>
  <c r="J213" i="3"/>
  <c r="L212" i="3"/>
  <c r="K212" i="3"/>
  <c r="N212" i="3" s="1"/>
  <c r="J212" i="3"/>
  <c r="L211" i="3"/>
  <c r="K211" i="3"/>
  <c r="N211" i="3" s="1"/>
  <c r="J211" i="3"/>
  <c r="L210" i="3"/>
  <c r="K210" i="3"/>
  <c r="N210" i="3" s="1"/>
  <c r="J210" i="3"/>
  <c r="L208" i="3"/>
  <c r="K208" i="3"/>
  <c r="N208" i="3" s="1"/>
  <c r="J208" i="3"/>
  <c r="L207" i="3"/>
  <c r="K207" i="3"/>
  <c r="N207" i="3" s="1"/>
  <c r="J207" i="3"/>
  <c r="L206" i="3"/>
  <c r="K206" i="3"/>
  <c r="N206" i="3" s="1"/>
  <c r="J206" i="3"/>
  <c r="L205" i="3"/>
  <c r="K205" i="3"/>
  <c r="N205" i="3" s="1"/>
  <c r="J205" i="3"/>
  <c r="L204" i="3"/>
  <c r="K204" i="3"/>
  <c r="N204" i="3" s="1"/>
  <c r="J204" i="3"/>
  <c r="L203" i="3"/>
  <c r="K203" i="3"/>
  <c r="N203" i="3" s="1"/>
  <c r="J203" i="3"/>
  <c r="L202" i="3"/>
  <c r="K202" i="3"/>
  <c r="N202" i="3" s="1"/>
  <c r="J202" i="3"/>
  <c r="L201" i="3"/>
  <c r="K201" i="3"/>
  <c r="N201" i="3" s="1"/>
  <c r="J201" i="3"/>
  <c r="L200" i="3"/>
  <c r="K200" i="3"/>
  <c r="N200" i="3" s="1"/>
  <c r="J200" i="3"/>
  <c r="L199" i="3"/>
  <c r="K199" i="3"/>
  <c r="N199" i="3" s="1"/>
  <c r="J199" i="3"/>
  <c r="L198" i="3"/>
  <c r="K198" i="3"/>
  <c r="N198" i="3" s="1"/>
  <c r="J198" i="3"/>
  <c r="L197" i="3"/>
  <c r="K197" i="3"/>
  <c r="N197" i="3" s="1"/>
  <c r="J197" i="3"/>
  <c r="L196" i="3"/>
  <c r="K196" i="3"/>
  <c r="N196" i="3" s="1"/>
  <c r="J196" i="3"/>
  <c r="L195" i="3"/>
  <c r="K195" i="3"/>
  <c r="N195" i="3" s="1"/>
  <c r="J195" i="3"/>
  <c r="L194" i="3"/>
  <c r="K194" i="3"/>
  <c r="N194" i="3" s="1"/>
  <c r="J194" i="3"/>
  <c r="L193" i="3"/>
  <c r="K193" i="3"/>
  <c r="N193" i="3" s="1"/>
  <c r="J193" i="3"/>
  <c r="L192" i="3"/>
  <c r="K192" i="3"/>
  <c r="N192" i="3" s="1"/>
  <c r="J192" i="3"/>
  <c r="L191" i="3"/>
  <c r="K191" i="3"/>
  <c r="N191" i="3" s="1"/>
  <c r="J191" i="3"/>
  <c r="L190" i="3"/>
  <c r="K190" i="3"/>
  <c r="N190" i="3" s="1"/>
  <c r="J190" i="3"/>
  <c r="L189" i="3"/>
  <c r="K189" i="3"/>
  <c r="N189" i="3" s="1"/>
  <c r="J189" i="3"/>
  <c r="L188" i="3"/>
  <c r="K188" i="3"/>
  <c r="N188" i="3" s="1"/>
  <c r="J188" i="3"/>
  <c r="L187" i="3"/>
  <c r="K187" i="3"/>
  <c r="N187" i="3" s="1"/>
  <c r="J187" i="3"/>
  <c r="L186" i="3"/>
  <c r="K186" i="3"/>
  <c r="N186" i="3" s="1"/>
  <c r="J186" i="3"/>
  <c r="L185" i="3"/>
  <c r="K185" i="3"/>
  <c r="N185" i="3" s="1"/>
  <c r="J185" i="3"/>
  <c r="L184" i="3"/>
  <c r="K184" i="3"/>
  <c r="N184" i="3" s="1"/>
  <c r="J184" i="3"/>
  <c r="L183" i="3"/>
  <c r="K183" i="3"/>
  <c r="N183" i="3" s="1"/>
  <c r="J183" i="3"/>
  <c r="L182" i="3"/>
  <c r="K182" i="3"/>
  <c r="N182" i="3" s="1"/>
  <c r="J182" i="3"/>
  <c r="L181" i="3"/>
  <c r="K181" i="3"/>
  <c r="N181" i="3" s="1"/>
  <c r="J181" i="3"/>
  <c r="L180" i="3"/>
  <c r="K180" i="3"/>
  <c r="N180" i="3" s="1"/>
  <c r="J180" i="3"/>
  <c r="L179" i="3"/>
  <c r="K179" i="3"/>
  <c r="N179" i="3" s="1"/>
  <c r="J179" i="3"/>
  <c r="L178" i="3"/>
  <c r="K178" i="3"/>
  <c r="N178" i="3" s="1"/>
  <c r="J178" i="3"/>
  <c r="L177" i="3"/>
  <c r="K177" i="3"/>
  <c r="N177" i="3" s="1"/>
  <c r="J177" i="3"/>
  <c r="L176" i="3"/>
  <c r="K176" i="3"/>
  <c r="N176" i="3" s="1"/>
  <c r="J176" i="3"/>
  <c r="L172" i="3"/>
  <c r="K172" i="3"/>
  <c r="N172" i="3" s="1"/>
  <c r="J172" i="3"/>
  <c r="L171" i="3"/>
  <c r="K171" i="3"/>
  <c r="N171" i="3" s="1"/>
  <c r="J171" i="3"/>
  <c r="L169" i="3"/>
  <c r="K169" i="3"/>
  <c r="N169" i="3" s="1"/>
  <c r="J169" i="3"/>
  <c r="L168" i="3"/>
  <c r="K168" i="3"/>
  <c r="N168" i="3" s="1"/>
  <c r="J168" i="3"/>
  <c r="L167" i="3"/>
  <c r="K167" i="3"/>
  <c r="N167" i="3" s="1"/>
  <c r="J167" i="3"/>
  <c r="L165" i="3"/>
  <c r="K165" i="3"/>
  <c r="N165" i="3" s="1"/>
  <c r="N164" i="3" s="1"/>
  <c r="J165" i="3"/>
  <c r="L163" i="3"/>
  <c r="K163" i="3"/>
  <c r="N163" i="3" s="1"/>
  <c r="J163" i="3"/>
  <c r="L162" i="3"/>
  <c r="K162" i="3"/>
  <c r="N162" i="3" s="1"/>
  <c r="J162" i="3"/>
  <c r="L161" i="3"/>
  <c r="K161" i="3"/>
  <c r="N161" i="3" s="1"/>
  <c r="J161" i="3"/>
  <c r="L159" i="3"/>
  <c r="K159" i="3"/>
  <c r="N159" i="3" s="1"/>
  <c r="J159" i="3"/>
  <c r="L158" i="3"/>
  <c r="K158" i="3"/>
  <c r="N158" i="3" s="1"/>
  <c r="J158" i="3"/>
  <c r="L155" i="3"/>
  <c r="K155" i="3"/>
  <c r="N155" i="3" s="1"/>
  <c r="J155" i="3"/>
  <c r="L154" i="3"/>
  <c r="K154" i="3"/>
  <c r="N154" i="3" s="1"/>
  <c r="J154" i="3"/>
  <c r="L152" i="3"/>
  <c r="K152" i="3"/>
  <c r="N152" i="3" s="1"/>
  <c r="J152" i="3"/>
  <c r="L151" i="3"/>
  <c r="K151" i="3"/>
  <c r="N151" i="3" s="1"/>
  <c r="J151" i="3"/>
  <c r="L150" i="3"/>
  <c r="K150" i="3"/>
  <c r="N150" i="3" s="1"/>
  <c r="J150" i="3"/>
  <c r="L149" i="3"/>
  <c r="K149" i="3"/>
  <c r="N149" i="3" s="1"/>
  <c r="J149" i="3"/>
  <c r="L148" i="3"/>
  <c r="K148" i="3"/>
  <c r="N148" i="3" s="1"/>
  <c r="J148" i="3"/>
  <c r="L147" i="3"/>
  <c r="K147" i="3"/>
  <c r="N147" i="3" s="1"/>
  <c r="J147" i="3"/>
  <c r="L146" i="3"/>
  <c r="K146" i="3"/>
  <c r="N146" i="3" s="1"/>
  <c r="J146" i="3"/>
  <c r="L145" i="3"/>
  <c r="K145" i="3"/>
  <c r="N145" i="3" s="1"/>
  <c r="J145" i="3"/>
  <c r="L144" i="3"/>
  <c r="K144" i="3"/>
  <c r="N144" i="3" s="1"/>
  <c r="J144" i="3"/>
  <c r="L142" i="3"/>
  <c r="K142" i="3"/>
  <c r="N142" i="3" s="1"/>
  <c r="J142" i="3"/>
  <c r="L141" i="3"/>
  <c r="K141" i="3"/>
  <c r="N141" i="3" s="1"/>
  <c r="J141" i="3"/>
  <c r="L140" i="3"/>
  <c r="O140" i="3" s="1"/>
  <c r="K140" i="3"/>
  <c r="N140" i="3" s="1"/>
  <c r="J140" i="3"/>
  <c r="L139" i="3"/>
  <c r="O139" i="3" s="1"/>
  <c r="K139" i="3"/>
  <c r="J139" i="3"/>
  <c r="L137" i="3"/>
  <c r="K137" i="3"/>
  <c r="N137" i="3" s="1"/>
  <c r="J137" i="3"/>
  <c r="L136" i="3"/>
  <c r="O136" i="3" s="1"/>
  <c r="K136" i="3"/>
  <c r="J136" i="3"/>
  <c r="L135" i="3"/>
  <c r="O135" i="3" s="1"/>
  <c r="K135" i="3"/>
  <c r="N135" i="3" s="1"/>
  <c r="J135" i="3"/>
  <c r="L134" i="3"/>
  <c r="O134" i="3" s="1"/>
  <c r="K134" i="3"/>
  <c r="N134" i="3" s="1"/>
  <c r="J134" i="3"/>
  <c r="L132" i="3"/>
  <c r="O132" i="3" s="1"/>
  <c r="K132" i="3"/>
  <c r="J132" i="3"/>
  <c r="L131" i="3"/>
  <c r="O131" i="3" s="1"/>
  <c r="K131" i="3"/>
  <c r="J131" i="3"/>
  <c r="L130" i="3"/>
  <c r="O130" i="3" s="1"/>
  <c r="K130" i="3"/>
  <c r="N130" i="3" s="1"/>
  <c r="J130" i="3"/>
  <c r="L129" i="3"/>
  <c r="K129" i="3"/>
  <c r="N129" i="3" s="1"/>
  <c r="J129" i="3"/>
  <c r="L128" i="3"/>
  <c r="O128" i="3" s="1"/>
  <c r="K128" i="3"/>
  <c r="N128" i="3" s="1"/>
  <c r="J128" i="3"/>
  <c r="L125" i="3"/>
  <c r="K125" i="3"/>
  <c r="N125" i="3" s="1"/>
  <c r="J125" i="3"/>
  <c r="L124" i="3"/>
  <c r="O124" i="3" s="1"/>
  <c r="K124" i="3"/>
  <c r="N124" i="3" s="1"/>
  <c r="J124" i="3"/>
  <c r="L123" i="3"/>
  <c r="O123" i="3" s="1"/>
  <c r="K123" i="3"/>
  <c r="N123" i="3" s="1"/>
  <c r="J123" i="3"/>
  <c r="L122" i="3"/>
  <c r="O122" i="3" s="1"/>
  <c r="K122" i="3"/>
  <c r="N122" i="3" s="1"/>
  <c r="J122" i="3"/>
  <c r="L121" i="3"/>
  <c r="K121" i="3"/>
  <c r="N121" i="3" s="1"/>
  <c r="J121" i="3"/>
  <c r="L120" i="3"/>
  <c r="O120" i="3" s="1"/>
  <c r="K120" i="3"/>
  <c r="N120" i="3" s="1"/>
  <c r="J120" i="3"/>
  <c r="L119" i="3"/>
  <c r="O119" i="3" s="1"/>
  <c r="K119" i="3"/>
  <c r="N119" i="3" s="1"/>
  <c r="J119" i="3"/>
  <c r="L117" i="3"/>
  <c r="K117" i="3"/>
  <c r="N117" i="3" s="1"/>
  <c r="J117" i="3"/>
  <c r="L116" i="3"/>
  <c r="O116" i="3" s="1"/>
  <c r="K116" i="3"/>
  <c r="J116" i="3"/>
  <c r="L115" i="3"/>
  <c r="O115" i="3" s="1"/>
  <c r="K115" i="3"/>
  <c r="N115" i="3" s="1"/>
  <c r="J115" i="3"/>
  <c r="L114" i="3"/>
  <c r="O114" i="3" s="1"/>
  <c r="K114" i="3"/>
  <c r="N114" i="3" s="1"/>
  <c r="J114" i="3"/>
  <c r="L113" i="3"/>
  <c r="K113" i="3"/>
  <c r="N113" i="3" s="1"/>
  <c r="J113" i="3"/>
  <c r="L112" i="3"/>
  <c r="O112" i="3" s="1"/>
  <c r="K112" i="3"/>
  <c r="N112" i="3" s="1"/>
  <c r="J112" i="3"/>
  <c r="L109" i="3"/>
  <c r="K109" i="3"/>
  <c r="N109" i="3" s="1"/>
  <c r="J109" i="3"/>
  <c r="L108" i="3"/>
  <c r="O108" i="3" s="1"/>
  <c r="K108" i="3"/>
  <c r="N108" i="3" s="1"/>
  <c r="J108" i="3"/>
  <c r="L107" i="3"/>
  <c r="O107" i="3" s="1"/>
  <c r="K107" i="3"/>
  <c r="N107" i="3" s="1"/>
  <c r="J107" i="3"/>
  <c r="L106" i="3"/>
  <c r="O106" i="3" s="1"/>
  <c r="K106" i="3"/>
  <c r="N106" i="3" s="1"/>
  <c r="J106" i="3"/>
  <c r="L105" i="3"/>
  <c r="K105" i="3"/>
  <c r="N105" i="3" s="1"/>
  <c r="J105" i="3"/>
  <c r="L104" i="3"/>
  <c r="O104" i="3" s="1"/>
  <c r="K104" i="3"/>
  <c r="N104" i="3" s="1"/>
  <c r="J104" i="3"/>
  <c r="L103" i="3"/>
  <c r="O103" i="3" s="1"/>
  <c r="K103" i="3"/>
  <c r="J103" i="3"/>
  <c r="L102" i="3"/>
  <c r="O102" i="3" s="1"/>
  <c r="K102" i="3"/>
  <c r="N102" i="3" s="1"/>
  <c r="J102" i="3"/>
  <c r="L101" i="3"/>
  <c r="K101" i="3"/>
  <c r="N101" i="3" s="1"/>
  <c r="J101" i="3"/>
  <c r="L100" i="3"/>
  <c r="O100" i="3" s="1"/>
  <c r="K100" i="3"/>
  <c r="J100" i="3"/>
  <c r="L99" i="3"/>
  <c r="O99" i="3" s="1"/>
  <c r="K99" i="3"/>
  <c r="N99" i="3" s="1"/>
  <c r="J99" i="3"/>
  <c r="L98" i="3"/>
  <c r="O98" i="3" s="1"/>
  <c r="K98" i="3"/>
  <c r="N98" i="3" s="1"/>
  <c r="J98" i="3"/>
  <c r="L97" i="3"/>
  <c r="K97" i="3"/>
  <c r="N97" i="3" s="1"/>
  <c r="J97" i="3"/>
  <c r="L96" i="3"/>
  <c r="O96" i="3" s="1"/>
  <c r="K96" i="3"/>
  <c r="J96" i="3"/>
  <c r="L95" i="3"/>
  <c r="O95" i="3" s="1"/>
  <c r="K95" i="3"/>
  <c r="J95" i="3"/>
  <c r="L94" i="3"/>
  <c r="O94" i="3" s="1"/>
  <c r="K94" i="3"/>
  <c r="N94" i="3" s="1"/>
  <c r="J94" i="3"/>
  <c r="L93" i="3"/>
  <c r="K93" i="3"/>
  <c r="N93" i="3" s="1"/>
  <c r="J93" i="3"/>
  <c r="L92" i="3"/>
  <c r="O92" i="3" s="1"/>
  <c r="K92" i="3"/>
  <c r="N92" i="3" s="1"/>
  <c r="J92" i="3"/>
  <c r="L91" i="3"/>
  <c r="O91" i="3" s="1"/>
  <c r="K91" i="3"/>
  <c r="N91" i="3" s="1"/>
  <c r="J91" i="3"/>
  <c r="L90" i="3"/>
  <c r="O90" i="3" s="1"/>
  <c r="K90" i="3"/>
  <c r="N90" i="3" s="1"/>
  <c r="J90" i="3"/>
  <c r="L89" i="3"/>
  <c r="K89" i="3"/>
  <c r="N89" i="3" s="1"/>
  <c r="J89" i="3"/>
  <c r="L88" i="3"/>
  <c r="O88" i="3" s="1"/>
  <c r="K88" i="3"/>
  <c r="N88" i="3" s="1"/>
  <c r="J88" i="3"/>
  <c r="L86" i="3"/>
  <c r="O86" i="3" s="1"/>
  <c r="K86" i="3"/>
  <c r="N86" i="3" s="1"/>
  <c r="J86" i="3"/>
  <c r="L85" i="3"/>
  <c r="K85" i="3"/>
  <c r="N85" i="3" s="1"/>
  <c r="J85" i="3"/>
  <c r="L84" i="3"/>
  <c r="O84" i="3" s="1"/>
  <c r="K84" i="3"/>
  <c r="N84" i="3" s="1"/>
  <c r="J84" i="3"/>
  <c r="L83" i="3"/>
  <c r="O83" i="3" s="1"/>
  <c r="K83" i="3"/>
  <c r="N83" i="3" s="1"/>
  <c r="J83" i="3"/>
  <c r="L82" i="3"/>
  <c r="O82" i="3" s="1"/>
  <c r="K82" i="3"/>
  <c r="N82" i="3" s="1"/>
  <c r="J82" i="3"/>
  <c r="L81" i="3"/>
  <c r="K81" i="3"/>
  <c r="N81" i="3" s="1"/>
  <c r="J81" i="3"/>
  <c r="L80" i="3"/>
  <c r="O80" i="3" s="1"/>
  <c r="K80" i="3"/>
  <c r="N80" i="3" s="1"/>
  <c r="J80" i="3"/>
  <c r="L79" i="3"/>
  <c r="O79" i="3" s="1"/>
  <c r="K79" i="3"/>
  <c r="N79" i="3" s="1"/>
  <c r="J79" i="3"/>
  <c r="L78" i="3"/>
  <c r="O78" i="3" s="1"/>
  <c r="K78" i="3"/>
  <c r="N78" i="3" s="1"/>
  <c r="J78" i="3"/>
  <c r="L77" i="3"/>
  <c r="K77" i="3"/>
  <c r="N77" i="3" s="1"/>
  <c r="J77" i="3"/>
  <c r="L76" i="3"/>
  <c r="O76" i="3" s="1"/>
  <c r="K76" i="3"/>
  <c r="N76" i="3" s="1"/>
  <c r="J76" i="3"/>
  <c r="L75" i="3"/>
  <c r="O75" i="3" s="1"/>
  <c r="K75" i="3"/>
  <c r="N75" i="3" s="1"/>
  <c r="J75" i="3"/>
  <c r="L74" i="3"/>
  <c r="O74" i="3" s="1"/>
  <c r="K74" i="3"/>
  <c r="N74" i="3" s="1"/>
  <c r="J74" i="3"/>
  <c r="L73" i="3"/>
  <c r="K73" i="3"/>
  <c r="N73" i="3" s="1"/>
  <c r="J73" i="3"/>
  <c r="L72" i="3"/>
  <c r="O72" i="3" s="1"/>
  <c r="K72" i="3"/>
  <c r="N72" i="3" s="1"/>
  <c r="J72" i="3"/>
  <c r="L71" i="3"/>
  <c r="O71" i="3" s="1"/>
  <c r="K71" i="3"/>
  <c r="N71" i="3" s="1"/>
  <c r="J71" i="3"/>
  <c r="L70" i="3"/>
  <c r="O70" i="3" s="1"/>
  <c r="K70" i="3"/>
  <c r="N70" i="3" s="1"/>
  <c r="J70" i="3"/>
  <c r="L69" i="3"/>
  <c r="K69" i="3"/>
  <c r="N69" i="3" s="1"/>
  <c r="J69" i="3"/>
  <c r="L67" i="3"/>
  <c r="O67" i="3" s="1"/>
  <c r="K67" i="3"/>
  <c r="N67" i="3" s="1"/>
  <c r="J67" i="3"/>
  <c r="L66" i="3"/>
  <c r="O66" i="3" s="1"/>
  <c r="K66" i="3"/>
  <c r="N66" i="3" s="1"/>
  <c r="J66" i="3"/>
  <c r="L65" i="3"/>
  <c r="K65" i="3"/>
  <c r="N65" i="3" s="1"/>
  <c r="J65" i="3"/>
  <c r="L64" i="3"/>
  <c r="O64" i="3" s="1"/>
  <c r="K64" i="3"/>
  <c r="N64" i="3" s="1"/>
  <c r="J64" i="3"/>
  <c r="L63" i="3"/>
  <c r="O63" i="3" s="1"/>
  <c r="K63" i="3"/>
  <c r="N63" i="3" s="1"/>
  <c r="J63" i="3"/>
  <c r="L61" i="3"/>
  <c r="K61" i="3"/>
  <c r="N61" i="3" s="1"/>
  <c r="J61" i="3"/>
  <c r="L60" i="3"/>
  <c r="O60" i="3" s="1"/>
  <c r="K60" i="3"/>
  <c r="N60" i="3" s="1"/>
  <c r="J60" i="3"/>
  <c r="L59" i="3"/>
  <c r="O59" i="3" s="1"/>
  <c r="K59" i="3"/>
  <c r="N59" i="3" s="1"/>
  <c r="J59" i="3"/>
  <c r="L57" i="3"/>
  <c r="K57" i="3"/>
  <c r="N57" i="3" s="1"/>
  <c r="J57" i="3"/>
  <c r="L56" i="3"/>
  <c r="O56" i="3" s="1"/>
  <c r="K56" i="3"/>
  <c r="N56" i="3" s="1"/>
  <c r="J56" i="3"/>
  <c r="L55" i="3"/>
  <c r="O55" i="3" s="1"/>
  <c r="K55" i="3"/>
  <c r="N55" i="3" s="1"/>
  <c r="J55" i="3"/>
  <c r="L52" i="3"/>
  <c r="O52" i="3" s="1"/>
  <c r="K52" i="3"/>
  <c r="J52" i="3"/>
  <c r="L51" i="3"/>
  <c r="O51" i="3" s="1"/>
  <c r="K51" i="3"/>
  <c r="N51" i="3" s="1"/>
  <c r="J51" i="3"/>
  <c r="L50" i="3"/>
  <c r="O50" i="3" s="1"/>
  <c r="K50" i="3"/>
  <c r="N50" i="3" s="1"/>
  <c r="J50" i="3"/>
  <c r="L49" i="3"/>
  <c r="K49" i="3"/>
  <c r="N49" i="3" s="1"/>
  <c r="J49" i="3"/>
  <c r="L48" i="3"/>
  <c r="O48" i="3" s="1"/>
  <c r="K48" i="3"/>
  <c r="N48" i="3" s="1"/>
  <c r="J48" i="3"/>
  <c r="L47" i="3"/>
  <c r="O47" i="3" s="1"/>
  <c r="K47" i="3"/>
  <c r="N47" i="3" s="1"/>
  <c r="J47" i="3"/>
  <c r="L44" i="3"/>
  <c r="O44" i="3" s="1"/>
  <c r="K44" i="3"/>
  <c r="N44" i="3" s="1"/>
  <c r="J44" i="3"/>
  <c r="L43" i="3"/>
  <c r="O43" i="3" s="1"/>
  <c r="K43" i="3"/>
  <c r="N43" i="3" s="1"/>
  <c r="J43" i="3"/>
  <c r="L41" i="3"/>
  <c r="K41" i="3"/>
  <c r="N41" i="3" s="1"/>
  <c r="J41" i="3"/>
  <c r="L40" i="3"/>
  <c r="O40" i="3" s="1"/>
  <c r="K40" i="3"/>
  <c r="N40" i="3" s="1"/>
  <c r="J40" i="3"/>
  <c r="L39" i="3"/>
  <c r="O39" i="3" s="1"/>
  <c r="K39" i="3"/>
  <c r="N39" i="3" s="1"/>
  <c r="J39" i="3"/>
  <c r="L38" i="3"/>
  <c r="O38" i="3" s="1"/>
  <c r="K38" i="3"/>
  <c r="N38" i="3" s="1"/>
  <c r="J38" i="3"/>
  <c r="L37" i="3"/>
  <c r="K37" i="3"/>
  <c r="N37" i="3" s="1"/>
  <c r="J37" i="3"/>
  <c r="L36" i="3"/>
  <c r="O36" i="3" s="1"/>
  <c r="K36" i="3"/>
  <c r="N36" i="3" s="1"/>
  <c r="J36" i="3"/>
  <c r="L35" i="3"/>
  <c r="O35" i="3" s="1"/>
  <c r="K35" i="3"/>
  <c r="N35" i="3" s="1"/>
  <c r="J35" i="3"/>
  <c r="L34" i="3"/>
  <c r="O34" i="3" s="1"/>
  <c r="K34" i="3"/>
  <c r="N34" i="3" s="1"/>
  <c r="J34" i="3"/>
  <c r="L33" i="3"/>
  <c r="K33" i="3"/>
  <c r="N33" i="3" s="1"/>
  <c r="J33" i="3"/>
  <c r="L31" i="3"/>
  <c r="O31" i="3" s="1"/>
  <c r="K31" i="3"/>
  <c r="N31" i="3" s="1"/>
  <c r="J31" i="3"/>
  <c r="L30" i="3"/>
  <c r="O30" i="3" s="1"/>
  <c r="K30" i="3"/>
  <c r="N30" i="3" s="1"/>
  <c r="J30" i="3"/>
  <c r="L29" i="3"/>
  <c r="K29" i="3"/>
  <c r="N29" i="3" s="1"/>
  <c r="J29" i="3"/>
  <c r="L28" i="3"/>
  <c r="O28" i="3" s="1"/>
  <c r="K28" i="3"/>
  <c r="J28" i="3"/>
  <c r="L27" i="3"/>
  <c r="O27" i="3" s="1"/>
  <c r="K27" i="3"/>
  <c r="N27" i="3" s="1"/>
  <c r="J27" i="3"/>
  <c r="L26" i="3"/>
  <c r="O26" i="3" s="1"/>
  <c r="K26" i="3"/>
  <c r="N26" i="3" s="1"/>
  <c r="J26" i="3"/>
  <c r="L24" i="3"/>
  <c r="O24" i="3" s="1"/>
  <c r="K24" i="3"/>
  <c r="N24" i="3" s="1"/>
  <c r="J24" i="3"/>
  <c r="L23" i="3"/>
  <c r="O23" i="3" s="1"/>
  <c r="K23" i="3"/>
  <c r="N23" i="3" s="1"/>
  <c r="J23" i="3"/>
  <c r="L22" i="3"/>
  <c r="O22" i="3" s="1"/>
  <c r="K22" i="3"/>
  <c r="N22" i="3" s="1"/>
  <c r="J22" i="3"/>
  <c r="L21" i="3"/>
  <c r="O21" i="3" s="1"/>
  <c r="K21" i="3"/>
  <c r="N21" i="3" s="1"/>
  <c r="J21" i="3"/>
  <c r="L20" i="3"/>
  <c r="O20" i="3" s="1"/>
  <c r="K20" i="3"/>
  <c r="N20" i="3" s="1"/>
  <c r="J20" i="3"/>
  <c r="L19" i="3"/>
  <c r="O19" i="3" s="1"/>
  <c r="K19" i="3"/>
  <c r="N19" i="3" s="1"/>
  <c r="J19" i="3"/>
  <c r="L18" i="3"/>
  <c r="O18" i="3" s="1"/>
  <c r="K18" i="3"/>
  <c r="N18" i="3" s="1"/>
  <c r="J18" i="3"/>
  <c r="L16" i="3"/>
  <c r="O16" i="3" s="1"/>
  <c r="O15" i="3" s="1"/>
  <c r="K16" i="3"/>
  <c r="J16" i="3"/>
  <c r="L14" i="3"/>
  <c r="O14" i="3" s="1"/>
  <c r="K14" i="3"/>
  <c r="N14" i="3" s="1"/>
  <c r="J14" i="3"/>
  <c r="L13" i="3"/>
  <c r="O13" i="3" s="1"/>
  <c r="K13" i="3"/>
  <c r="N13" i="3" s="1"/>
  <c r="J13" i="3"/>
  <c r="L12" i="3"/>
  <c r="O12" i="3" s="1"/>
  <c r="K12" i="3"/>
  <c r="N12" i="3" s="1"/>
  <c r="J12" i="3"/>
  <c r="L11" i="3"/>
  <c r="O11" i="3" s="1"/>
  <c r="K11" i="3"/>
  <c r="N11" i="3" s="1"/>
  <c r="J11" i="3"/>
  <c r="L10" i="3"/>
  <c r="O10" i="3" s="1"/>
  <c r="K10" i="3"/>
  <c r="N10" i="3" s="1"/>
  <c r="J10" i="3"/>
  <c r="P383" i="3" l="1"/>
  <c r="P387" i="3"/>
  <c r="P395" i="3"/>
  <c r="P428" i="3"/>
  <c r="P477" i="3"/>
  <c r="P485" i="3"/>
  <c r="P391" i="3"/>
  <c r="P469" i="3"/>
  <c r="P473" i="3"/>
  <c r="P481" i="3"/>
  <c r="O494" i="3"/>
  <c r="P71" i="3"/>
  <c r="P83" i="3"/>
  <c r="P107" i="3"/>
  <c r="M498" i="3"/>
  <c r="P435" i="3"/>
  <c r="P274" i="3"/>
  <c r="P282" i="3"/>
  <c r="P286" i="3"/>
  <c r="P298" i="3"/>
  <c r="P335" i="3"/>
  <c r="P371" i="3"/>
  <c r="P453" i="3"/>
  <c r="P457" i="3"/>
  <c r="P461" i="3"/>
  <c r="P465" i="3"/>
  <c r="P18" i="3"/>
  <c r="P22" i="3"/>
  <c r="P273" i="3"/>
  <c r="M313" i="3"/>
  <c r="M317" i="3"/>
  <c r="M325" i="3"/>
  <c r="M329" i="3"/>
  <c r="P334" i="3"/>
  <c r="M346" i="3"/>
  <c r="P432" i="3"/>
  <c r="P72" i="3"/>
  <c r="P431" i="3"/>
  <c r="P88" i="3"/>
  <c r="P104" i="3"/>
  <c r="P14" i="3"/>
  <c r="P287" i="3"/>
  <c r="P324" i="3"/>
  <c r="M28" i="3"/>
  <c r="O42" i="3"/>
  <c r="P48" i="3"/>
  <c r="M52" i="3"/>
  <c r="M75" i="3"/>
  <c r="P413" i="3"/>
  <c r="P417" i="3"/>
  <c r="P569" i="3"/>
  <c r="M585" i="3"/>
  <c r="M586" i="3"/>
  <c r="P30" i="3"/>
  <c r="P35" i="3"/>
  <c r="M71" i="3"/>
  <c r="P75" i="3"/>
  <c r="P304" i="3"/>
  <c r="P308" i="3"/>
  <c r="P320" i="3"/>
  <c r="P341" i="3"/>
  <c r="P345" i="3"/>
  <c r="P360" i="3"/>
  <c r="P399" i="3"/>
  <c r="P455" i="3"/>
  <c r="P459" i="3"/>
  <c r="P463" i="3"/>
  <c r="P489" i="3"/>
  <c r="P528" i="3"/>
  <c r="P23" i="3"/>
  <c r="P34" i="3"/>
  <c r="M116" i="3"/>
  <c r="P120" i="3"/>
  <c r="N157" i="3"/>
  <c r="P268" i="3"/>
  <c r="P272" i="3"/>
  <c r="P384" i="3"/>
  <c r="P388" i="3"/>
  <c r="P392" i="3"/>
  <c r="P416" i="3"/>
  <c r="P348" i="3"/>
  <c r="P353" i="3"/>
  <c r="P415" i="3"/>
  <c r="P347" i="3"/>
  <c r="P349" i="3"/>
  <c r="P40" i="3"/>
  <c r="P90" i="3"/>
  <c r="P99" i="3"/>
  <c r="N116" i="3"/>
  <c r="P116" i="3" s="1"/>
  <c r="M305" i="3"/>
  <c r="M309" i="3"/>
  <c r="P314" i="3"/>
  <c r="P326" i="3"/>
  <c r="P351" i="3"/>
  <c r="P355" i="3"/>
  <c r="P398" i="3"/>
  <c r="P414" i="3"/>
  <c r="P448" i="3"/>
  <c r="O450" i="3"/>
  <c r="M528" i="3"/>
  <c r="N96" i="3"/>
  <c r="P96" i="3" s="1"/>
  <c r="M96" i="3"/>
  <c r="M131" i="3"/>
  <c r="N131" i="3"/>
  <c r="P131" i="3" s="1"/>
  <c r="M367" i="3"/>
  <c r="N367" i="3"/>
  <c r="P367" i="3" s="1"/>
  <c r="P24" i="3"/>
  <c r="M95" i="3"/>
  <c r="N95" i="3"/>
  <c r="P95" i="3" s="1"/>
  <c r="M136" i="3"/>
  <c r="N136" i="3"/>
  <c r="P136" i="3" s="1"/>
  <c r="M303" i="3"/>
  <c r="N303" i="3"/>
  <c r="P303" i="3" s="1"/>
  <c r="P10" i="3"/>
  <c r="M16" i="3"/>
  <c r="N16" i="3"/>
  <c r="N15" i="3" s="1"/>
  <c r="P36" i="3"/>
  <c r="M39" i="3"/>
  <c r="M44" i="3"/>
  <c r="P51" i="3"/>
  <c r="P60" i="3"/>
  <c r="P64" i="3"/>
  <c r="M66" i="3"/>
  <c r="M100" i="3"/>
  <c r="N100" i="3"/>
  <c r="P100" i="3" s="1"/>
  <c r="P123" i="3"/>
  <c r="P350" i="3"/>
  <c r="P366" i="3"/>
  <c r="M369" i="3"/>
  <c r="N369" i="3"/>
  <c r="P369" i="3" s="1"/>
  <c r="O411" i="3"/>
  <c r="P412" i="3"/>
  <c r="P20" i="3"/>
  <c r="M24" i="3"/>
  <c r="N28" i="3"/>
  <c r="P28" i="3" s="1"/>
  <c r="P39" i="3"/>
  <c r="P44" i="3"/>
  <c r="N52" i="3"/>
  <c r="P52" i="3" s="1"/>
  <c r="M55" i="3"/>
  <c r="N103" i="3"/>
  <c r="P103" i="3" s="1"/>
  <c r="M103" i="3"/>
  <c r="P108" i="3"/>
  <c r="N132" i="3"/>
  <c r="P132" i="3" s="1"/>
  <c r="M132" i="3"/>
  <c r="N139" i="3"/>
  <c r="P139" i="3" s="1"/>
  <c r="M139" i="3"/>
  <c r="M301" i="3"/>
  <c r="N301" i="3"/>
  <c r="P301" i="3" s="1"/>
  <c r="M359" i="3"/>
  <c r="N359" i="3"/>
  <c r="P342" i="3"/>
  <c r="P365" i="3"/>
  <c r="P418" i="3"/>
  <c r="P430" i="3"/>
  <c r="P434" i="3"/>
  <c r="O571" i="3"/>
  <c r="M108" i="3"/>
  <c r="M123" i="3"/>
  <c r="P21" i="3"/>
  <c r="M36" i="3"/>
  <c r="M43" i="3"/>
  <c r="M63" i="3"/>
  <c r="P70" i="3"/>
  <c r="P80" i="3"/>
  <c r="P84" i="3"/>
  <c r="P98" i="3"/>
  <c r="P115" i="3"/>
  <c r="M273" i="3"/>
  <c r="M281" i="3"/>
  <c r="M285" i="3"/>
  <c r="M296" i="3"/>
  <c r="M307" i="3"/>
  <c r="P327" i="3"/>
  <c r="P337" i="3"/>
  <c r="P381" i="3"/>
  <c r="P385" i="3"/>
  <c r="P389" i="3"/>
  <c r="P393" i="3"/>
  <c r="P429" i="3"/>
  <c r="P433" i="3"/>
  <c r="P452" i="3"/>
  <c r="P456" i="3"/>
  <c r="P460" i="3"/>
  <c r="P464" i="3"/>
  <c r="P470" i="3"/>
  <c r="P474" i="3"/>
  <c r="P478" i="3"/>
  <c r="P482" i="3"/>
  <c r="P486" i="3"/>
  <c r="M505" i="3"/>
  <c r="M558" i="3"/>
  <c r="M88" i="3"/>
  <c r="P92" i="3"/>
  <c r="M107" i="3"/>
  <c r="M122" i="3"/>
  <c r="P128" i="3"/>
  <c r="P276" i="3"/>
  <c r="P278" i="3"/>
  <c r="P280" i="3"/>
  <c r="P295" i="3"/>
  <c r="P310" i="3"/>
  <c r="P311" i="3"/>
  <c r="M319" i="3"/>
  <c r="P321" i="3"/>
  <c r="P322" i="3"/>
  <c r="N325" i="3"/>
  <c r="P325" i="3" s="1"/>
  <c r="P330" i="3"/>
  <c r="P339" i="3"/>
  <c r="P340" i="3"/>
  <c r="M342" i="3"/>
  <c r="M363" i="3"/>
  <c r="M365" i="3"/>
  <c r="P405" i="3"/>
  <c r="P409" i="3"/>
  <c r="N498" i="3"/>
  <c r="N497" i="3" s="1"/>
  <c r="P454" i="3"/>
  <c r="P458" i="3"/>
  <c r="P462" i="3"/>
  <c r="M515" i="3"/>
  <c r="M566" i="3"/>
  <c r="P26" i="3"/>
  <c r="N143" i="3"/>
  <c r="N153" i="3"/>
  <c r="N68" i="3"/>
  <c r="P13" i="3"/>
  <c r="N9" i="3"/>
  <c r="P19" i="3"/>
  <c r="N17" i="3"/>
  <c r="M267" i="3"/>
  <c r="N267" i="3"/>
  <c r="P267" i="3" s="1"/>
  <c r="M338" i="3"/>
  <c r="N338" i="3"/>
  <c r="P338" i="3" s="1"/>
  <c r="N450" i="3"/>
  <c r="P451" i="3"/>
  <c r="N589" i="3"/>
  <c r="P589" i="3" s="1"/>
  <c r="M589" i="3"/>
  <c r="P11" i="3"/>
  <c r="M12" i="3"/>
  <c r="M34" i="3"/>
  <c r="M40" i="3"/>
  <c r="M47" i="3"/>
  <c r="P50" i="3"/>
  <c r="P56" i="3"/>
  <c r="M59" i="3"/>
  <c r="M67" i="3"/>
  <c r="P76" i="3"/>
  <c r="P78" i="3"/>
  <c r="M79" i="3"/>
  <c r="M91" i="3"/>
  <c r="M98" i="3"/>
  <c r="M104" i="3"/>
  <c r="M112" i="3"/>
  <c r="P114" i="3"/>
  <c r="M119" i="3"/>
  <c r="M124" i="3"/>
  <c r="M134" i="3"/>
  <c r="M140" i="3"/>
  <c r="N166" i="3"/>
  <c r="P306" i="3"/>
  <c r="M315" i="3"/>
  <c r="N315" i="3"/>
  <c r="P315" i="3" s="1"/>
  <c r="P323" i="3"/>
  <c r="O419" i="3"/>
  <c r="O444" i="3"/>
  <c r="P468" i="3"/>
  <c r="P472" i="3"/>
  <c r="P476" i="3"/>
  <c r="P480" i="3"/>
  <c r="P484" i="3"/>
  <c r="P488" i="3"/>
  <c r="M492" i="3"/>
  <c r="N492" i="3"/>
  <c r="P492" i="3" s="1"/>
  <c r="N554" i="3"/>
  <c r="P554" i="3" s="1"/>
  <c r="M554" i="3"/>
  <c r="N574" i="3"/>
  <c r="P574" i="3" s="1"/>
  <c r="M574" i="3"/>
  <c r="N581" i="3"/>
  <c r="P581" i="3" s="1"/>
  <c r="M581" i="3"/>
  <c r="N592" i="3"/>
  <c r="P592" i="3" s="1"/>
  <c r="M592" i="3"/>
  <c r="N597" i="3"/>
  <c r="P597" i="3" s="1"/>
  <c r="M597" i="3"/>
  <c r="N602" i="3"/>
  <c r="P602" i="3" s="1"/>
  <c r="M602" i="3"/>
  <c r="N606" i="3"/>
  <c r="P606" i="3" s="1"/>
  <c r="M606" i="3"/>
  <c r="N610" i="3"/>
  <c r="P610" i="3" s="1"/>
  <c r="M610" i="3"/>
  <c r="N614" i="3"/>
  <c r="P614" i="3" s="1"/>
  <c r="M614" i="3"/>
  <c r="N621" i="3"/>
  <c r="M621" i="3"/>
  <c r="N626" i="3"/>
  <c r="P626" i="3" s="1"/>
  <c r="M626" i="3"/>
  <c r="N630" i="3"/>
  <c r="P630" i="3" s="1"/>
  <c r="M630" i="3"/>
  <c r="M20" i="3"/>
  <c r="P67" i="3"/>
  <c r="P79" i="3"/>
  <c r="M83" i="3"/>
  <c r="P86" i="3"/>
  <c r="P94" i="3"/>
  <c r="M99" i="3"/>
  <c r="M115" i="3"/>
  <c r="M120" i="3"/>
  <c r="P122" i="3"/>
  <c r="P124" i="3"/>
  <c r="M128" i="3"/>
  <c r="P130" i="3"/>
  <c r="M135" i="3"/>
  <c r="P140" i="3"/>
  <c r="N281" i="3"/>
  <c r="P281" i="3" s="1"/>
  <c r="N285" i="3"/>
  <c r="P285" i="3" s="1"/>
  <c r="M294" i="3"/>
  <c r="N294" i="3"/>
  <c r="P294" i="3" s="1"/>
  <c r="M299" i="3"/>
  <c r="N299" i="3"/>
  <c r="N305" i="3"/>
  <c r="P305" i="3" s="1"/>
  <c r="N307" i="3"/>
  <c r="P307" i="3" s="1"/>
  <c r="N309" i="3"/>
  <c r="P309" i="3" s="1"/>
  <c r="N329" i="3"/>
  <c r="P329" i="3" s="1"/>
  <c r="M336" i="3"/>
  <c r="N336" i="3"/>
  <c r="P336" i="3" s="1"/>
  <c r="N346" i="3"/>
  <c r="P346" i="3" s="1"/>
  <c r="M352" i="3"/>
  <c r="N352" i="3"/>
  <c r="P352" i="3" s="1"/>
  <c r="M361" i="3"/>
  <c r="N361" i="3"/>
  <c r="P373" i="3"/>
  <c r="M376" i="3"/>
  <c r="N376" i="3"/>
  <c r="P376" i="3" s="1"/>
  <c r="N540" i="3"/>
  <c r="P540" i="3" s="1"/>
  <c r="M540" i="3"/>
  <c r="N546" i="3"/>
  <c r="P546" i="3" s="1"/>
  <c r="M546" i="3"/>
  <c r="M271" i="3"/>
  <c r="N271" i="3"/>
  <c r="P271" i="3" s="1"/>
  <c r="M283" i="3"/>
  <c r="N283" i="3"/>
  <c r="P283" i="3" s="1"/>
  <c r="M331" i="3"/>
  <c r="N331" i="3"/>
  <c r="P331" i="3" s="1"/>
  <c r="M354" i="3"/>
  <c r="N354" i="3"/>
  <c r="P354" i="3" s="1"/>
  <c r="M374" i="3"/>
  <c r="N374" i="3"/>
  <c r="M509" i="3"/>
  <c r="N509" i="3"/>
  <c r="P509" i="3" s="1"/>
  <c r="M522" i="3"/>
  <c r="N522" i="3"/>
  <c r="P522" i="3" s="1"/>
  <c r="P12" i="3"/>
  <c r="M51" i="3"/>
  <c r="M60" i="3"/>
  <c r="P91" i="3"/>
  <c r="M92" i="3"/>
  <c r="P106" i="3"/>
  <c r="P38" i="3"/>
  <c r="P66" i="3"/>
  <c r="P102" i="3"/>
  <c r="N170" i="3"/>
  <c r="N209" i="3"/>
  <c r="N296" i="3"/>
  <c r="P296" i="3" s="1"/>
  <c r="N313" i="3"/>
  <c r="P313" i="3" s="1"/>
  <c r="N317" i="3"/>
  <c r="P317" i="3" s="1"/>
  <c r="N319" i="3"/>
  <c r="P319" i="3" s="1"/>
  <c r="M321" i="3"/>
  <c r="M323" i="3"/>
  <c r="P343" i="3"/>
  <c r="P359" i="3"/>
  <c r="P372" i="3"/>
  <c r="P375" i="3"/>
  <c r="M380" i="3"/>
  <c r="N380" i="3"/>
  <c r="P380" i="3" s="1"/>
  <c r="M510" i="3"/>
  <c r="O512" i="3"/>
  <c r="P515" i="3"/>
  <c r="N532" i="3"/>
  <c r="P532" i="3" s="1"/>
  <c r="M532" i="3"/>
  <c r="M269" i="3"/>
  <c r="N269" i="3"/>
  <c r="P269" i="3" s="1"/>
  <c r="P270" i="3"/>
  <c r="P275" i="3"/>
  <c r="P277" i="3"/>
  <c r="P279" i="3"/>
  <c r="M290" i="3"/>
  <c r="N290" i="3"/>
  <c r="P290" i="3" s="1"/>
  <c r="P312" i="3"/>
  <c r="P328" i="3"/>
  <c r="M344" i="3"/>
  <c r="N344" i="3"/>
  <c r="P344" i="3" s="1"/>
  <c r="P368" i="3"/>
  <c r="N396" i="3"/>
  <c r="P397" i="3"/>
  <c r="N401" i="3"/>
  <c r="P406" i="3"/>
  <c r="M502" i="3"/>
  <c r="P505" i="3"/>
  <c r="M521" i="3"/>
  <c r="N521" i="3"/>
  <c r="N536" i="3"/>
  <c r="P536" i="3" s="1"/>
  <c r="M536" i="3"/>
  <c r="N544" i="3"/>
  <c r="P544" i="3" s="1"/>
  <c r="M544" i="3"/>
  <c r="N573" i="3"/>
  <c r="P573" i="3" s="1"/>
  <c r="M573" i="3"/>
  <c r="N596" i="3"/>
  <c r="P596" i="3" s="1"/>
  <c r="M596" i="3"/>
  <c r="N601" i="3"/>
  <c r="P601" i="3" s="1"/>
  <c r="M601" i="3"/>
  <c r="N605" i="3"/>
  <c r="P605" i="3" s="1"/>
  <c r="M605" i="3"/>
  <c r="N609" i="3"/>
  <c r="P609" i="3" s="1"/>
  <c r="M609" i="3"/>
  <c r="N613" i="3"/>
  <c r="P613" i="3" s="1"/>
  <c r="M613" i="3"/>
  <c r="N619" i="3"/>
  <c r="P619" i="3" s="1"/>
  <c r="M619" i="3"/>
  <c r="O620" i="3"/>
  <c r="N625" i="3"/>
  <c r="P625" i="3" s="1"/>
  <c r="M625" i="3"/>
  <c r="N629" i="3"/>
  <c r="P629" i="3" s="1"/>
  <c r="M629" i="3"/>
  <c r="O396" i="3"/>
  <c r="P400" i="3"/>
  <c r="M501" i="3"/>
  <c r="N501" i="3"/>
  <c r="P501" i="3" s="1"/>
  <c r="M519" i="3"/>
  <c r="N519" i="3"/>
  <c r="P519" i="3" s="1"/>
  <c r="N534" i="3"/>
  <c r="P534" i="3" s="1"/>
  <c r="M534" i="3"/>
  <c r="N548" i="3"/>
  <c r="P548" i="3" s="1"/>
  <c r="M548" i="3"/>
  <c r="P561" i="3"/>
  <c r="O562" i="3"/>
  <c r="N577" i="3"/>
  <c r="M577" i="3"/>
  <c r="O582" i="3"/>
  <c r="N590" i="3"/>
  <c r="P590" i="3" s="1"/>
  <c r="M590" i="3"/>
  <c r="N595" i="3"/>
  <c r="P595" i="3" s="1"/>
  <c r="M595" i="3"/>
  <c r="N599" i="3"/>
  <c r="P599" i="3" s="1"/>
  <c r="M599" i="3"/>
  <c r="N604" i="3"/>
  <c r="P604" i="3" s="1"/>
  <c r="M604" i="3"/>
  <c r="N608" i="3"/>
  <c r="P608" i="3" s="1"/>
  <c r="M608" i="3"/>
  <c r="N612" i="3"/>
  <c r="P612" i="3" s="1"/>
  <c r="M612" i="3"/>
  <c r="N617" i="3"/>
  <c r="P617" i="3" s="1"/>
  <c r="M617" i="3"/>
  <c r="N624" i="3"/>
  <c r="P624" i="3" s="1"/>
  <c r="M624" i="3"/>
  <c r="N628" i="3"/>
  <c r="M628" i="3"/>
  <c r="M275" i="3"/>
  <c r="M277" i="3"/>
  <c r="M279" i="3"/>
  <c r="P284" i="3"/>
  <c r="M287" i="3"/>
  <c r="P300" i="3"/>
  <c r="P302" i="3"/>
  <c r="M311" i="3"/>
  <c r="P316" i="3"/>
  <c r="P318" i="3"/>
  <c r="M327" i="3"/>
  <c r="M334" i="3"/>
  <c r="M340" i="3"/>
  <c r="M348" i="3"/>
  <c r="M350" i="3"/>
  <c r="P362" i="3"/>
  <c r="P363" i="3"/>
  <c r="P364" i="3"/>
  <c r="M372" i="3"/>
  <c r="P377" i="3"/>
  <c r="P382" i="3"/>
  <c r="P386" i="3"/>
  <c r="P390" i="3"/>
  <c r="P394" i="3"/>
  <c r="N436" i="3"/>
  <c r="P446" i="3"/>
  <c r="M495" i="3"/>
  <c r="M496" i="3"/>
  <c r="M504" i="3"/>
  <c r="N504" i="3"/>
  <c r="P504" i="3" s="1"/>
  <c r="M514" i="3"/>
  <c r="N514" i="3"/>
  <c r="P514" i="3" s="1"/>
  <c r="N542" i="3"/>
  <c r="P542" i="3" s="1"/>
  <c r="M542" i="3"/>
  <c r="N550" i="3"/>
  <c r="P550" i="3" s="1"/>
  <c r="M550" i="3"/>
  <c r="N578" i="3"/>
  <c r="P578" i="3" s="1"/>
  <c r="M578" i="3"/>
  <c r="P586" i="3"/>
  <c r="N594" i="3"/>
  <c r="P594" i="3" s="1"/>
  <c r="M594" i="3"/>
  <c r="N598" i="3"/>
  <c r="P598" i="3" s="1"/>
  <c r="M598" i="3"/>
  <c r="N603" i="3"/>
  <c r="P603" i="3" s="1"/>
  <c r="M603" i="3"/>
  <c r="N607" i="3"/>
  <c r="P607" i="3" s="1"/>
  <c r="M607" i="3"/>
  <c r="N611" i="3"/>
  <c r="P611" i="3" s="1"/>
  <c r="M611" i="3"/>
  <c r="N615" i="3"/>
  <c r="P615" i="3" s="1"/>
  <c r="M615" i="3"/>
  <c r="N622" i="3"/>
  <c r="P622" i="3" s="1"/>
  <c r="M622" i="3"/>
  <c r="N627" i="3"/>
  <c r="P627" i="3" s="1"/>
  <c r="M627" i="3"/>
  <c r="N631" i="3"/>
  <c r="P631" i="3" s="1"/>
  <c r="M631" i="3"/>
  <c r="P438" i="3"/>
  <c r="P442" i="3"/>
  <c r="P447" i="3"/>
  <c r="P471" i="3"/>
  <c r="P475" i="3"/>
  <c r="P479" i="3"/>
  <c r="P483" i="3"/>
  <c r="P487" i="3"/>
  <c r="M500" i="3"/>
  <c r="M506" i="3"/>
  <c r="M508" i="3"/>
  <c r="M516" i="3"/>
  <c r="M518" i="3"/>
  <c r="M523" i="3"/>
  <c r="M525" i="3"/>
  <c r="P565" i="3"/>
  <c r="M205" i="3"/>
  <c r="O205" i="3"/>
  <c r="P205" i="3" s="1"/>
  <c r="M212" i="3"/>
  <c r="O212" i="3"/>
  <c r="P212" i="3" s="1"/>
  <c r="M221" i="3"/>
  <c r="O221" i="3"/>
  <c r="P221" i="3" s="1"/>
  <c r="M228" i="3"/>
  <c r="O228" i="3"/>
  <c r="P228" i="3" s="1"/>
  <c r="M237" i="3"/>
  <c r="O237" i="3"/>
  <c r="P237" i="3" s="1"/>
  <c r="M252" i="3"/>
  <c r="O252" i="3"/>
  <c r="P252" i="3" s="1"/>
  <c r="M260" i="3"/>
  <c r="O260" i="3"/>
  <c r="P260" i="3" s="1"/>
  <c r="O9" i="3"/>
  <c r="N32" i="3"/>
  <c r="M38" i="3"/>
  <c r="P63" i="3"/>
  <c r="N62" i="3"/>
  <c r="O65" i="3"/>
  <c r="P65" i="3" s="1"/>
  <c r="M65" i="3"/>
  <c r="M82" i="3"/>
  <c r="M94" i="3"/>
  <c r="P112" i="3"/>
  <c r="O121" i="3"/>
  <c r="P121" i="3" s="1"/>
  <c r="M121" i="3"/>
  <c r="M14" i="3"/>
  <c r="M18" i="3"/>
  <c r="M26" i="3"/>
  <c r="M31" i="3"/>
  <c r="O37" i="3"/>
  <c r="P37" i="3" s="1"/>
  <c r="M37" i="3"/>
  <c r="O49" i="3"/>
  <c r="P49" i="3" s="1"/>
  <c r="M49" i="3"/>
  <c r="O73" i="3"/>
  <c r="P73" i="3" s="1"/>
  <c r="M73" i="3"/>
  <c r="O81" i="3"/>
  <c r="P81" i="3" s="1"/>
  <c r="M81" i="3"/>
  <c r="O129" i="3"/>
  <c r="P129" i="3" s="1"/>
  <c r="M129" i="3"/>
  <c r="M147" i="3"/>
  <c r="O147" i="3"/>
  <c r="P147" i="3" s="1"/>
  <c r="M154" i="3"/>
  <c r="O154" i="3"/>
  <c r="M177" i="3"/>
  <c r="O177" i="3"/>
  <c r="P177" i="3" s="1"/>
  <c r="M185" i="3"/>
  <c r="O185" i="3"/>
  <c r="P185" i="3" s="1"/>
  <c r="M193" i="3"/>
  <c r="O193" i="3"/>
  <c r="P193" i="3" s="1"/>
  <c r="M201" i="3"/>
  <c r="O201" i="3"/>
  <c r="P201" i="3" s="1"/>
  <c r="M216" i="3"/>
  <c r="O216" i="3"/>
  <c r="P216" i="3" s="1"/>
  <c r="M224" i="3"/>
  <c r="O224" i="3"/>
  <c r="P224" i="3" s="1"/>
  <c r="M232" i="3"/>
  <c r="O232" i="3"/>
  <c r="P232" i="3" s="1"/>
  <c r="M240" i="3"/>
  <c r="O240" i="3"/>
  <c r="P240" i="3" s="1"/>
  <c r="M247" i="3"/>
  <c r="O247" i="3"/>
  <c r="P247" i="3" s="1"/>
  <c r="M256" i="3"/>
  <c r="O256" i="3"/>
  <c r="P256" i="3" s="1"/>
  <c r="M263" i="3"/>
  <c r="O263" i="3"/>
  <c r="P263" i="3" s="1"/>
  <c r="O291" i="3"/>
  <c r="P292" i="3"/>
  <c r="O378" i="3"/>
  <c r="P379" i="3"/>
  <c r="O29" i="3"/>
  <c r="O25" i="3" s="1"/>
  <c r="M29" i="3"/>
  <c r="P43" i="3"/>
  <c r="N42" i="3"/>
  <c r="O61" i="3"/>
  <c r="P61" i="3" s="1"/>
  <c r="M61" i="3"/>
  <c r="O69" i="3"/>
  <c r="M69" i="3"/>
  <c r="O77" i="3"/>
  <c r="P77" i="3" s="1"/>
  <c r="M77" i="3"/>
  <c r="O85" i="3"/>
  <c r="P85" i="3" s="1"/>
  <c r="M85" i="3"/>
  <c r="O101" i="3"/>
  <c r="P101" i="3" s="1"/>
  <c r="M101" i="3"/>
  <c r="O113" i="3"/>
  <c r="P113" i="3" s="1"/>
  <c r="M113" i="3"/>
  <c r="P119" i="3"/>
  <c r="N118" i="3"/>
  <c r="O125" i="3"/>
  <c r="P125" i="3" s="1"/>
  <c r="M125" i="3"/>
  <c r="O137" i="3"/>
  <c r="P137" i="3" s="1"/>
  <c r="M137" i="3"/>
  <c r="M144" i="3"/>
  <c r="O144" i="3"/>
  <c r="M151" i="3"/>
  <c r="O151" i="3"/>
  <c r="P151" i="3" s="1"/>
  <c r="M152" i="3"/>
  <c r="O152" i="3"/>
  <c r="P152" i="3" s="1"/>
  <c r="M163" i="3"/>
  <c r="O163" i="3"/>
  <c r="P163" i="3" s="1"/>
  <c r="M169" i="3"/>
  <c r="O169" i="3"/>
  <c r="P169" i="3" s="1"/>
  <c r="M181" i="3"/>
  <c r="O181" i="3"/>
  <c r="P181" i="3" s="1"/>
  <c r="M182" i="3"/>
  <c r="O182" i="3"/>
  <c r="P182" i="3" s="1"/>
  <c r="M189" i="3"/>
  <c r="O189" i="3"/>
  <c r="P189" i="3" s="1"/>
  <c r="M190" i="3"/>
  <c r="O190" i="3"/>
  <c r="P190" i="3" s="1"/>
  <c r="M197" i="3"/>
  <c r="O197" i="3"/>
  <c r="P197" i="3" s="1"/>
  <c r="M198" i="3"/>
  <c r="O198" i="3"/>
  <c r="P198" i="3" s="1"/>
  <c r="M206" i="3"/>
  <c r="O206" i="3"/>
  <c r="P206" i="3" s="1"/>
  <c r="M213" i="3"/>
  <c r="O213" i="3"/>
  <c r="P213" i="3" s="1"/>
  <c r="M220" i="3"/>
  <c r="O220" i="3"/>
  <c r="P220" i="3" s="1"/>
  <c r="M229" i="3"/>
  <c r="O229" i="3"/>
  <c r="P229" i="3" s="1"/>
  <c r="M236" i="3"/>
  <c r="O236" i="3"/>
  <c r="P236" i="3" s="1"/>
  <c r="M251" i="3"/>
  <c r="O251" i="3"/>
  <c r="P251" i="3" s="1"/>
  <c r="M259" i="3"/>
  <c r="O259" i="3"/>
  <c r="P259" i="3" s="1"/>
  <c r="O288" i="3"/>
  <c r="P289" i="3"/>
  <c r="M11" i="3"/>
  <c r="O17" i="3"/>
  <c r="M19" i="3"/>
  <c r="M23" i="3"/>
  <c r="M27" i="3"/>
  <c r="O33" i="3"/>
  <c r="M33" i="3"/>
  <c r="M50" i="3"/>
  <c r="M74" i="3"/>
  <c r="O97" i="3"/>
  <c r="P97" i="3" s="1"/>
  <c r="M97" i="3"/>
  <c r="M130" i="3"/>
  <c r="O401" i="3"/>
  <c r="M10" i="3"/>
  <c r="M22" i="3"/>
  <c r="P27" i="3"/>
  <c r="P47" i="3"/>
  <c r="P55" i="3"/>
  <c r="N54" i="3"/>
  <c r="O57" i="3"/>
  <c r="P57" i="3" s="1"/>
  <c r="M57" i="3"/>
  <c r="P74" i="3"/>
  <c r="P82" i="3"/>
  <c r="M90" i="3"/>
  <c r="O93" i="3"/>
  <c r="P93" i="3" s="1"/>
  <c r="M93" i="3"/>
  <c r="M106" i="3"/>
  <c r="O109" i="3"/>
  <c r="P109" i="3" s="1"/>
  <c r="M109" i="3"/>
  <c r="M141" i="3"/>
  <c r="O141" i="3"/>
  <c r="P141" i="3" s="1"/>
  <c r="M148" i="3"/>
  <c r="O148" i="3"/>
  <c r="P148" i="3" s="1"/>
  <c r="M155" i="3"/>
  <c r="O155" i="3"/>
  <c r="P155" i="3" s="1"/>
  <c r="M172" i="3"/>
  <c r="O172" i="3"/>
  <c r="P172" i="3" s="1"/>
  <c r="N175" i="3"/>
  <c r="M178" i="3"/>
  <c r="O178" i="3"/>
  <c r="P178" i="3" s="1"/>
  <c r="M186" i="3"/>
  <c r="O186" i="3"/>
  <c r="P186" i="3" s="1"/>
  <c r="M194" i="3"/>
  <c r="O194" i="3"/>
  <c r="P194" i="3" s="1"/>
  <c r="M202" i="3"/>
  <c r="O202" i="3"/>
  <c r="P202" i="3" s="1"/>
  <c r="M217" i="3"/>
  <c r="O217" i="3"/>
  <c r="P217" i="3" s="1"/>
  <c r="M225" i="3"/>
  <c r="O225" i="3"/>
  <c r="P225" i="3" s="1"/>
  <c r="M233" i="3"/>
  <c r="O233" i="3"/>
  <c r="P233" i="3" s="1"/>
  <c r="M241" i="3"/>
  <c r="O241" i="3"/>
  <c r="P241" i="3" s="1"/>
  <c r="M248" i="3"/>
  <c r="O248" i="3"/>
  <c r="P248" i="3" s="1"/>
  <c r="M255" i="3"/>
  <c r="O255" i="3"/>
  <c r="P255" i="3" s="1"/>
  <c r="M264" i="3"/>
  <c r="O264" i="3"/>
  <c r="P264" i="3" s="1"/>
  <c r="O332" i="3"/>
  <c r="P333" i="3"/>
  <c r="M13" i="3"/>
  <c r="M21" i="3"/>
  <c r="M30" i="3"/>
  <c r="P31" i="3"/>
  <c r="M35" i="3"/>
  <c r="O41" i="3"/>
  <c r="P41" i="3" s="1"/>
  <c r="M41" i="3"/>
  <c r="P59" i="3"/>
  <c r="N58" i="3"/>
  <c r="M70" i="3"/>
  <c r="M78" i="3"/>
  <c r="M86" i="3"/>
  <c r="O89" i="3"/>
  <c r="P89" i="3" s="1"/>
  <c r="M89" i="3"/>
  <c r="M102" i="3"/>
  <c r="O105" i="3"/>
  <c r="P105" i="3" s="1"/>
  <c r="M105" i="3"/>
  <c r="M114" i="3"/>
  <c r="O117" i="3"/>
  <c r="P117" i="3" s="1"/>
  <c r="M117" i="3"/>
  <c r="P134" i="3"/>
  <c r="P135" i="3"/>
  <c r="N160" i="3"/>
  <c r="M142" i="3"/>
  <c r="O142" i="3"/>
  <c r="P142" i="3" s="1"/>
  <c r="M145" i="3"/>
  <c r="O145" i="3"/>
  <c r="P145" i="3" s="1"/>
  <c r="M149" i="3"/>
  <c r="O149" i="3"/>
  <c r="P149" i="3" s="1"/>
  <c r="M158" i="3"/>
  <c r="O158" i="3"/>
  <c r="M161" i="3"/>
  <c r="O161" i="3"/>
  <c r="M167" i="3"/>
  <c r="O167" i="3"/>
  <c r="M179" i="3"/>
  <c r="O179" i="3"/>
  <c r="P179" i="3" s="1"/>
  <c r="M183" i="3"/>
  <c r="O183" i="3"/>
  <c r="P183" i="3" s="1"/>
  <c r="M187" i="3"/>
  <c r="O187" i="3"/>
  <c r="P187" i="3" s="1"/>
  <c r="M191" i="3"/>
  <c r="O191" i="3"/>
  <c r="P191" i="3" s="1"/>
  <c r="M195" i="3"/>
  <c r="O195" i="3"/>
  <c r="P195" i="3" s="1"/>
  <c r="M199" i="3"/>
  <c r="O199" i="3"/>
  <c r="P199" i="3" s="1"/>
  <c r="M203" i="3"/>
  <c r="O203" i="3"/>
  <c r="P203" i="3" s="1"/>
  <c r="M207" i="3"/>
  <c r="O207" i="3"/>
  <c r="P207" i="3" s="1"/>
  <c r="M210" i="3"/>
  <c r="O210" i="3"/>
  <c r="M214" i="3"/>
  <c r="O214" i="3"/>
  <c r="P214" i="3" s="1"/>
  <c r="M218" i="3"/>
  <c r="O218" i="3"/>
  <c r="P218" i="3" s="1"/>
  <c r="M222" i="3"/>
  <c r="O222" i="3"/>
  <c r="P222" i="3" s="1"/>
  <c r="M226" i="3"/>
  <c r="O226" i="3"/>
  <c r="P226" i="3" s="1"/>
  <c r="M230" i="3"/>
  <c r="O230" i="3"/>
  <c r="P230" i="3" s="1"/>
  <c r="M234" i="3"/>
  <c r="O234" i="3"/>
  <c r="P234" i="3" s="1"/>
  <c r="M238" i="3"/>
  <c r="O238" i="3"/>
  <c r="P238" i="3" s="1"/>
  <c r="M242" i="3"/>
  <c r="O242" i="3"/>
  <c r="P242" i="3" s="1"/>
  <c r="M245" i="3"/>
  <c r="O245" i="3"/>
  <c r="M249" i="3"/>
  <c r="O249" i="3"/>
  <c r="P249" i="3" s="1"/>
  <c r="M253" i="3"/>
  <c r="O253" i="3"/>
  <c r="P253" i="3" s="1"/>
  <c r="M257" i="3"/>
  <c r="O257" i="3"/>
  <c r="P257" i="3" s="1"/>
  <c r="M261" i="3"/>
  <c r="O261" i="3"/>
  <c r="P261" i="3" s="1"/>
  <c r="M265" i="3"/>
  <c r="O265" i="3"/>
  <c r="P265" i="3" s="1"/>
  <c r="O297" i="3"/>
  <c r="P404" i="3"/>
  <c r="P408" i="3"/>
  <c r="M48" i="3"/>
  <c r="M56" i="3"/>
  <c r="M64" i="3"/>
  <c r="M72" i="3"/>
  <c r="M76" i="3"/>
  <c r="M80" i="3"/>
  <c r="M84" i="3"/>
  <c r="M146" i="3"/>
  <c r="O146" i="3"/>
  <c r="P146" i="3" s="1"/>
  <c r="M150" i="3"/>
  <c r="O150" i="3"/>
  <c r="P150" i="3" s="1"/>
  <c r="M159" i="3"/>
  <c r="O159" i="3"/>
  <c r="P159" i="3" s="1"/>
  <c r="M162" i="3"/>
  <c r="O162" i="3"/>
  <c r="P162" i="3" s="1"/>
  <c r="M165" i="3"/>
  <c r="O165" i="3"/>
  <c r="O164" i="3" s="1"/>
  <c r="M168" i="3"/>
  <c r="O168" i="3"/>
  <c r="P168" i="3" s="1"/>
  <c r="M171" i="3"/>
  <c r="O171" i="3"/>
  <c r="M176" i="3"/>
  <c r="O176" i="3"/>
  <c r="M180" i="3"/>
  <c r="O180" i="3"/>
  <c r="P180" i="3" s="1"/>
  <c r="M184" i="3"/>
  <c r="O184" i="3"/>
  <c r="P184" i="3" s="1"/>
  <c r="M188" i="3"/>
  <c r="O188" i="3"/>
  <c r="P188" i="3" s="1"/>
  <c r="M192" i="3"/>
  <c r="O192" i="3"/>
  <c r="P192" i="3" s="1"/>
  <c r="M196" i="3"/>
  <c r="O196" i="3"/>
  <c r="P196" i="3" s="1"/>
  <c r="M200" i="3"/>
  <c r="O200" i="3"/>
  <c r="P200" i="3" s="1"/>
  <c r="M204" i="3"/>
  <c r="O204" i="3"/>
  <c r="P204" i="3" s="1"/>
  <c r="M208" i="3"/>
  <c r="O208" i="3"/>
  <c r="P208" i="3" s="1"/>
  <c r="M211" i="3"/>
  <c r="O211" i="3"/>
  <c r="P211" i="3" s="1"/>
  <c r="M215" i="3"/>
  <c r="O215" i="3"/>
  <c r="P215" i="3" s="1"/>
  <c r="M219" i="3"/>
  <c r="O219" i="3"/>
  <c r="P219" i="3" s="1"/>
  <c r="M223" i="3"/>
  <c r="O223" i="3"/>
  <c r="P223" i="3" s="1"/>
  <c r="M227" i="3"/>
  <c r="O227" i="3"/>
  <c r="P227" i="3" s="1"/>
  <c r="M231" i="3"/>
  <c r="O231" i="3"/>
  <c r="P231" i="3" s="1"/>
  <c r="M235" i="3"/>
  <c r="O235" i="3"/>
  <c r="P235" i="3" s="1"/>
  <c r="M239" i="3"/>
  <c r="O239" i="3"/>
  <c r="P239" i="3" s="1"/>
  <c r="M243" i="3"/>
  <c r="O243" i="3"/>
  <c r="P243" i="3" s="1"/>
  <c r="M246" i="3"/>
  <c r="O246" i="3"/>
  <c r="P246" i="3" s="1"/>
  <c r="M250" i="3"/>
  <c r="O250" i="3"/>
  <c r="P250" i="3" s="1"/>
  <c r="M254" i="3"/>
  <c r="O254" i="3"/>
  <c r="P254" i="3" s="1"/>
  <c r="M258" i="3"/>
  <c r="O258" i="3"/>
  <c r="P258" i="3" s="1"/>
  <c r="M262" i="3"/>
  <c r="O262" i="3"/>
  <c r="P262" i="3" s="1"/>
  <c r="M266" i="3"/>
  <c r="O266" i="3"/>
  <c r="P266" i="3" s="1"/>
  <c r="O370" i="3"/>
  <c r="P403" i="3"/>
  <c r="P407" i="3"/>
  <c r="O466" i="3"/>
  <c r="P467" i="3"/>
  <c r="M268" i="3"/>
  <c r="M272" i="3"/>
  <c r="M276" i="3"/>
  <c r="M280" i="3"/>
  <c r="M284" i="3"/>
  <c r="M300" i="3"/>
  <c r="M304" i="3"/>
  <c r="M308" i="3"/>
  <c r="M312" i="3"/>
  <c r="M316" i="3"/>
  <c r="M320" i="3"/>
  <c r="M324" i="3"/>
  <c r="M328" i="3"/>
  <c r="M335" i="3"/>
  <c r="M339" i="3"/>
  <c r="M343" i="3"/>
  <c r="M347" i="3"/>
  <c r="M351" i="3"/>
  <c r="M355" i="3"/>
  <c r="M362" i="3"/>
  <c r="M366" i="3"/>
  <c r="M373" i="3"/>
  <c r="M377" i="3"/>
  <c r="P402" i="3"/>
  <c r="N411" i="3"/>
  <c r="P441" i="3"/>
  <c r="M517" i="3"/>
  <c r="N517" i="3"/>
  <c r="P517" i="3" s="1"/>
  <c r="M524" i="3"/>
  <c r="N524" i="3"/>
  <c r="P524" i="3" s="1"/>
  <c r="P420" i="3"/>
  <c r="P422" i="3"/>
  <c r="P424" i="3"/>
  <c r="P426" i="3"/>
  <c r="O436" i="3"/>
  <c r="P440" i="3"/>
  <c r="N444" i="3"/>
  <c r="P445" i="3"/>
  <c r="M270" i="3"/>
  <c r="M274" i="3"/>
  <c r="M278" i="3"/>
  <c r="M282" i="3"/>
  <c r="M286" i="3"/>
  <c r="M289" i="3"/>
  <c r="M292" i="3"/>
  <c r="O293" i="3"/>
  <c r="M295" i="3"/>
  <c r="M298" i="3"/>
  <c r="M302" i="3"/>
  <c r="M306" i="3"/>
  <c r="M310" i="3"/>
  <c r="M314" i="3"/>
  <c r="M318" i="3"/>
  <c r="M322" i="3"/>
  <c r="M326" i="3"/>
  <c r="M330" i="3"/>
  <c r="M333" i="3"/>
  <c r="M337" i="3"/>
  <c r="M341" i="3"/>
  <c r="M345" i="3"/>
  <c r="M349" i="3"/>
  <c r="M353" i="3"/>
  <c r="O358" i="3"/>
  <c r="M360" i="3"/>
  <c r="M364" i="3"/>
  <c r="M368" i="3"/>
  <c r="M371" i="3"/>
  <c r="M375" i="3"/>
  <c r="M379" i="3"/>
  <c r="P421" i="3"/>
  <c r="P423" i="3"/>
  <c r="P425" i="3"/>
  <c r="P439" i="3"/>
  <c r="P443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7" i="3"/>
  <c r="M398" i="3"/>
  <c r="M399" i="3"/>
  <c r="M400" i="3"/>
  <c r="M402" i="3"/>
  <c r="M403" i="3"/>
  <c r="M404" i="3"/>
  <c r="M405" i="3"/>
  <c r="M406" i="3"/>
  <c r="M407" i="3"/>
  <c r="M408" i="3"/>
  <c r="M409" i="3"/>
  <c r="M412" i="3"/>
  <c r="M413" i="3"/>
  <c r="M414" i="3"/>
  <c r="M415" i="3"/>
  <c r="M416" i="3"/>
  <c r="M417" i="3"/>
  <c r="M421" i="3"/>
  <c r="M423" i="3"/>
  <c r="M425" i="3"/>
  <c r="N427" i="3"/>
  <c r="P427" i="3" s="1"/>
  <c r="M427" i="3"/>
  <c r="P437" i="3"/>
  <c r="M503" i="3"/>
  <c r="N503" i="3"/>
  <c r="P503" i="3" s="1"/>
  <c r="O553" i="3"/>
  <c r="P553" i="3" s="1"/>
  <c r="M553" i="3"/>
  <c r="M418" i="3"/>
  <c r="M491" i="3"/>
  <c r="N491" i="3"/>
  <c r="P491" i="3" s="1"/>
  <c r="P495" i="3"/>
  <c r="O499" i="3"/>
  <c r="O493" i="3" s="1"/>
  <c r="M513" i="3"/>
  <c r="N513" i="3"/>
  <c r="O535" i="3"/>
  <c r="P535" i="3" s="1"/>
  <c r="M535" i="3"/>
  <c r="O543" i="3"/>
  <c r="P543" i="3" s="1"/>
  <c r="M543" i="3"/>
  <c r="N575" i="3"/>
  <c r="P575" i="3" s="1"/>
  <c r="M575" i="3"/>
  <c r="N576" i="3"/>
  <c r="P576" i="3" s="1"/>
  <c r="M576" i="3"/>
  <c r="M420" i="3"/>
  <c r="M422" i="3"/>
  <c r="M424" i="3"/>
  <c r="M426" i="3"/>
  <c r="P490" i="3"/>
  <c r="M507" i="3"/>
  <c r="N507" i="3"/>
  <c r="P507" i="3" s="1"/>
  <c r="M428" i="3"/>
  <c r="M429" i="3"/>
  <c r="M430" i="3"/>
  <c r="M431" i="3"/>
  <c r="M432" i="3"/>
  <c r="M433" i="3"/>
  <c r="M434" i="3"/>
  <c r="M435" i="3"/>
  <c r="M437" i="3"/>
  <c r="M438" i="3"/>
  <c r="M439" i="3"/>
  <c r="M440" i="3"/>
  <c r="M441" i="3"/>
  <c r="M442" i="3"/>
  <c r="M443" i="3"/>
  <c r="M445" i="3"/>
  <c r="M446" i="3"/>
  <c r="M447" i="3"/>
  <c r="M448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N496" i="3"/>
  <c r="P496" i="3" s="1"/>
  <c r="N502" i="3"/>
  <c r="P502" i="3" s="1"/>
  <c r="N506" i="3"/>
  <c r="P506" i="3" s="1"/>
  <c r="N510" i="3"/>
  <c r="P510" i="3" s="1"/>
  <c r="N516" i="3"/>
  <c r="P516" i="3" s="1"/>
  <c r="N523" i="3"/>
  <c r="P523" i="3" s="1"/>
  <c r="O529" i="3"/>
  <c r="P529" i="3" s="1"/>
  <c r="M529" i="3"/>
  <c r="O537" i="3"/>
  <c r="P537" i="3" s="1"/>
  <c r="M537" i="3"/>
  <c r="O545" i="3"/>
  <c r="P545" i="3" s="1"/>
  <c r="M545" i="3"/>
  <c r="N560" i="3"/>
  <c r="P560" i="3" s="1"/>
  <c r="M560" i="3"/>
  <c r="N564" i="3"/>
  <c r="P564" i="3" s="1"/>
  <c r="M564" i="3"/>
  <c r="N568" i="3"/>
  <c r="P568" i="3" s="1"/>
  <c r="M568" i="3"/>
  <c r="N587" i="3"/>
  <c r="P587" i="3" s="1"/>
  <c r="M587" i="3"/>
  <c r="N588" i="3"/>
  <c r="P588" i="3" s="1"/>
  <c r="M588" i="3"/>
  <c r="N526" i="3"/>
  <c r="P526" i="3" s="1"/>
  <c r="M526" i="3"/>
  <c r="O531" i="3"/>
  <c r="P531" i="3" s="1"/>
  <c r="M531" i="3"/>
  <c r="O539" i="3"/>
  <c r="P539" i="3" s="1"/>
  <c r="M539" i="3"/>
  <c r="O547" i="3"/>
  <c r="P547" i="3" s="1"/>
  <c r="M547" i="3"/>
  <c r="N572" i="3"/>
  <c r="M572" i="3"/>
  <c r="N579" i="3"/>
  <c r="P579" i="3" s="1"/>
  <c r="M579" i="3"/>
  <c r="N580" i="3"/>
  <c r="P580" i="3" s="1"/>
  <c r="M580" i="3"/>
  <c r="M490" i="3"/>
  <c r="P500" i="3"/>
  <c r="P508" i="3"/>
  <c r="P518" i="3"/>
  <c r="P521" i="3"/>
  <c r="P525" i="3"/>
  <c r="N527" i="3"/>
  <c r="P527" i="3" s="1"/>
  <c r="M527" i="3"/>
  <c r="O533" i="3"/>
  <c r="P533" i="3" s="1"/>
  <c r="M533" i="3"/>
  <c r="O541" i="3"/>
  <c r="P541" i="3" s="1"/>
  <c r="M541" i="3"/>
  <c r="O549" i="3"/>
  <c r="P549" i="3" s="1"/>
  <c r="M549" i="3"/>
  <c r="N583" i="3"/>
  <c r="M583" i="3"/>
  <c r="N584" i="3"/>
  <c r="P584" i="3" s="1"/>
  <c r="M584" i="3"/>
  <c r="N591" i="3"/>
  <c r="P591" i="3" s="1"/>
  <c r="M591" i="3"/>
  <c r="N551" i="3"/>
  <c r="P551" i="3" s="1"/>
  <c r="M551" i="3"/>
  <c r="N555" i="3"/>
  <c r="P555" i="3" s="1"/>
  <c r="M555" i="3"/>
  <c r="O556" i="3"/>
  <c r="P558" i="3"/>
  <c r="P566" i="3"/>
  <c r="P577" i="3"/>
  <c r="P585" i="3"/>
  <c r="O623" i="3"/>
  <c r="N552" i="3"/>
  <c r="P552" i="3" s="1"/>
  <c r="M552" i="3"/>
  <c r="M557" i="3"/>
  <c r="N559" i="3"/>
  <c r="P559" i="3" s="1"/>
  <c r="M559" i="3"/>
  <c r="M561" i="3"/>
  <c r="N563" i="3"/>
  <c r="M563" i="3"/>
  <c r="M565" i="3"/>
  <c r="N567" i="3"/>
  <c r="P567" i="3" s="1"/>
  <c r="M567" i="3"/>
  <c r="M569" i="3"/>
  <c r="O600" i="3"/>
  <c r="P557" i="3"/>
  <c r="O593" i="3"/>
  <c r="N138" i="3" l="1"/>
  <c r="N618" i="3"/>
  <c r="P9" i="3"/>
  <c r="N46" i="3"/>
  <c r="N45" i="3" s="1"/>
  <c r="N111" i="3"/>
  <c r="N110" i="3" s="1"/>
  <c r="N370" i="3"/>
  <c r="N593" i="3"/>
  <c r="P498" i="3"/>
  <c r="P497" i="3" s="1"/>
  <c r="O449" i="3"/>
  <c r="N133" i="3"/>
  <c r="O138" i="3"/>
  <c r="N25" i="3"/>
  <c r="N8" i="3" s="1"/>
  <c r="P396" i="3"/>
  <c r="N620" i="3"/>
  <c r="N530" i="3"/>
  <c r="P293" i="3"/>
  <c r="N600" i="3"/>
  <c r="P17" i="3"/>
  <c r="T17" i="3" s="1"/>
  <c r="N244" i="3"/>
  <c r="N127" i="3"/>
  <c r="N378" i="3"/>
  <c r="N288" i="3"/>
  <c r="P411" i="3"/>
  <c r="O570" i="3"/>
  <c r="P621" i="3"/>
  <c r="P620" i="3" s="1"/>
  <c r="O87" i="3"/>
  <c r="N87" i="3"/>
  <c r="N53" i="3" s="1"/>
  <c r="P16" i="3"/>
  <c r="P15" i="3" s="1"/>
  <c r="P450" i="3"/>
  <c r="N623" i="3"/>
  <c r="N494" i="3"/>
  <c r="N156" i="3"/>
  <c r="N332" i="3"/>
  <c r="P361" i="3"/>
  <c r="P358" i="3" s="1"/>
  <c r="N358" i="3"/>
  <c r="P299" i="3"/>
  <c r="P297" i="3" s="1"/>
  <c r="N297" i="3"/>
  <c r="P628" i="3"/>
  <c r="P623" i="3" s="1"/>
  <c r="C14" i="4" s="1"/>
  <c r="C16" i="7" s="1"/>
  <c r="N616" i="3"/>
  <c r="O62" i="3"/>
  <c r="O46" i="3"/>
  <c r="O45" i="3" s="1"/>
  <c r="O133" i="3"/>
  <c r="P374" i="3"/>
  <c r="P370" i="3" s="1"/>
  <c r="O153" i="3"/>
  <c r="O357" i="3"/>
  <c r="O410" i="3"/>
  <c r="O58" i="3"/>
  <c r="N293" i="3"/>
  <c r="N582" i="3"/>
  <c r="P583" i="3"/>
  <c r="N520" i="3"/>
  <c r="P616" i="3"/>
  <c r="P538" i="3"/>
  <c r="P401" i="3"/>
  <c r="O175" i="3"/>
  <c r="P176" i="3"/>
  <c r="O32" i="3"/>
  <c r="O8" i="3" s="1"/>
  <c r="P618" i="3"/>
  <c r="P556" i="3"/>
  <c r="P593" i="3"/>
  <c r="N562" i="3"/>
  <c r="P563" i="3"/>
  <c r="P520" i="3"/>
  <c r="N538" i="3"/>
  <c r="P530" i="3"/>
  <c r="O520" i="3"/>
  <c r="N499" i="3"/>
  <c r="N419" i="3"/>
  <c r="N410" i="3" s="1"/>
  <c r="O118" i="3"/>
  <c r="P154" i="3"/>
  <c r="P133" i="3"/>
  <c r="P46" i="3"/>
  <c r="P42" i="3"/>
  <c r="T42" i="3" s="1"/>
  <c r="P378" i="3"/>
  <c r="P111" i="3"/>
  <c r="P62" i="3"/>
  <c r="P600" i="3"/>
  <c r="P513" i="3"/>
  <c r="N512" i="3"/>
  <c r="O209" i="3"/>
  <c r="P210" i="3"/>
  <c r="O160" i="3"/>
  <c r="P161" i="3"/>
  <c r="P332" i="3"/>
  <c r="O68" i="3"/>
  <c r="P69" i="3"/>
  <c r="P29" i="3"/>
  <c r="N556" i="3"/>
  <c r="P499" i="3"/>
  <c r="N571" i="3"/>
  <c r="P572" i="3"/>
  <c r="O538" i="3"/>
  <c r="O530" i="3"/>
  <c r="N466" i="3"/>
  <c r="N449" i="3" s="1"/>
  <c r="P494" i="3"/>
  <c r="P436" i="3"/>
  <c r="P444" i="3"/>
  <c r="P419" i="3"/>
  <c r="P466" i="3"/>
  <c r="O170" i="3"/>
  <c r="O54" i="3"/>
  <c r="O244" i="3"/>
  <c r="P245" i="3"/>
  <c r="O166" i="3"/>
  <c r="P167" i="3"/>
  <c r="O157" i="3"/>
  <c r="P158" i="3"/>
  <c r="O127" i="3"/>
  <c r="P171" i="3"/>
  <c r="P58" i="3"/>
  <c r="P288" i="3"/>
  <c r="P291" i="3"/>
  <c r="P138" i="3"/>
  <c r="P127" i="3"/>
  <c r="O111" i="3"/>
  <c r="P165" i="3"/>
  <c r="P54" i="3"/>
  <c r="O143" i="3"/>
  <c r="P144" i="3"/>
  <c r="P118" i="3"/>
  <c r="P87" i="3"/>
  <c r="P33" i="3"/>
  <c r="P45" i="3" l="1"/>
  <c r="C8" i="4" s="1"/>
  <c r="C10" i="7" s="1"/>
  <c r="K10" i="7" s="1"/>
  <c r="T46" i="3"/>
  <c r="I10" i="7"/>
  <c r="AA16" i="7"/>
  <c r="S16" i="7"/>
  <c r="N174" i="3"/>
  <c r="N126" i="3"/>
  <c r="N357" i="3"/>
  <c r="N493" i="3"/>
  <c r="P493" i="3" s="1"/>
  <c r="P449" i="3"/>
  <c r="P357" i="3"/>
  <c r="O156" i="3"/>
  <c r="N570" i="3"/>
  <c r="P110" i="3"/>
  <c r="C10" i="4" s="1"/>
  <c r="C12" i="7" s="1"/>
  <c r="O53" i="3"/>
  <c r="P153" i="3"/>
  <c r="P32" i="3"/>
  <c r="P143" i="3"/>
  <c r="P164" i="3"/>
  <c r="P571" i="3"/>
  <c r="P582" i="3"/>
  <c r="P157" i="3"/>
  <c r="P244" i="3"/>
  <c r="P160" i="3"/>
  <c r="P209" i="3"/>
  <c r="O511" i="3"/>
  <c r="O356" i="3" s="1"/>
  <c r="O110" i="3"/>
  <c r="O126" i="3"/>
  <c r="P166" i="3"/>
  <c r="P410" i="3"/>
  <c r="P25" i="3"/>
  <c r="T25" i="3" s="1"/>
  <c r="P68" i="3"/>
  <c r="P53" i="3" s="1"/>
  <c r="C9" i="4" s="1"/>
  <c r="C11" i="7" s="1"/>
  <c r="N511" i="3"/>
  <c r="P170" i="3"/>
  <c r="P512" i="3"/>
  <c r="P511" i="3" s="1"/>
  <c r="P562" i="3"/>
  <c r="P175" i="3"/>
  <c r="O174" i="3"/>
  <c r="P174" i="3" l="1"/>
  <c r="U11" i="7"/>
  <c r="M11" i="7"/>
  <c r="S11" i="7"/>
  <c r="K11" i="7"/>
  <c r="Q11" i="7"/>
  <c r="O11" i="7"/>
  <c r="M12" i="7"/>
  <c r="Q12" i="7"/>
  <c r="O12" i="7"/>
  <c r="O173" i="3"/>
  <c r="O632" i="3" s="1"/>
  <c r="N356" i="3"/>
  <c r="N173" i="3" s="1"/>
  <c r="N632" i="3" s="1"/>
  <c r="P126" i="3"/>
  <c r="C11" i="4" s="1"/>
  <c r="C13" i="7" s="1"/>
  <c r="P8" i="3"/>
  <c r="U25" i="3" s="1"/>
  <c r="P356" i="3"/>
  <c r="P570" i="3"/>
  <c r="T570" i="3" s="1"/>
  <c r="P156" i="3"/>
  <c r="C12" i="4" s="1"/>
  <c r="C14" i="7" s="1"/>
  <c r="AA13" i="7" l="1"/>
  <c r="S13" i="7"/>
  <c r="M13" i="7"/>
  <c r="Y13" i="7"/>
  <c r="Q13" i="7"/>
  <c r="W13" i="7"/>
  <c r="O13" i="7"/>
  <c r="U13" i="7"/>
  <c r="K13" i="7"/>
  <c r="S14" i="7"/>
  <c r="Y14" i="7"/>
  <c r="Q14" i="7"/>
  <c r="W14" i="7"/>
  <c r="O14" i="7"/>
  <c r="U14" i="7"/>
  <c r="M14" i="7"/>
  <c r="C7" i="4"/>
  <c r="C9" i="7" s="1"/>
  <c r="P173" i="3"/>
  <c r="U570" i="3" s="1"/>
  <c r="E9" i="7" l="1"/>
  <c r="E17" i="7" s="1"/>
  <c r="E18" i="7" s="1"/>
  <c r="AA9" i="7"/>
  <c r="S9" i="7"/>
  <c r="K9" i="7"/>
  <c r="Y9" i="7"/>
  <c r="Q9" i="7"/>
  <c r="I9" i="7"/>
  <c r="W9" i="7"/>
  <c r="O9" i="7"/>
  <c r="G9" i="7"/>
  <c r="G17" i="7" s="1"/>
  <c r="U9" i="7"/>
  <c r="M9" i="7"/>
  <c r="P632" i="3"/>
  <c r="Q165" i="3" s="1"/>
  <c r="Q164" i="3" s="1"/>
  <c r="C13" i="4"/>
  <c r="C15" i="7" s="1"/>
  <c r="Q557" i="3"/>
  <c r="Q154" i="3"/>
  <c r="Q216" i="3"/>
  <c r="Q161" i="3"/>
  <c r="Q289" i="3"/>
  <c r="Q245" i="3"/>
  <c r="Q578" i="3"/>
  <c r="Q233" i="3"/>
  <c r="Q513" i="3"/>
  <c r="Q81" i="3"/>
  <c r="Q135" i="3"/>
  <c r="Q113" i="3"/>
  <c r="Q611" i="3"/>
  <c r="Q599" i="3"/>
  <c r="Q231" i="3"/>
  <c r="Q214" i="3"/>
  <c r="Q266" i="3"/>
  <c r="Q109" i="3"/>
  <c r="Q187" i="3"/>
  <c r="Q246" i="3"/>
  <c r="Q259" i="3"/>
  <c r="Q576" i="3"/>
  <c r="Q545" i="3"/>
  <c r="Q601" i="3"/>
  <c r="Q493" i="3"/>
  <c r="Q583" i="3"/>
  <c r="Q194" i="3"/>
  <c r="Q407" i="3"/>
  <c r="Q151" i="3"/>
  <c r="Q503" i="3"/>
  <c r="Q379" i="3"/>
  <c r="Q533" i="3"/>
  <c r="Q221" i="3"/>
  <c r="Q247" i="3"/>
  <c r="Q404" i="3"/>
  <c r="Q97" i="3"/>
  <c r="Q591" i="3"/>
  <c r="Q408" i="3"/>
  <c r="Q215" i="3"/>
  <c r="Q171" i="3"/>
  <c r="Q29" i="3"/>
  <c r="Q33" i="3"/>
  <c r="Q144" i="3"/>
  <c r="Q37" i="3"/>
  <c r="Q568" i="3"/>
  <c r="Q547" i="3"/>
  <c r="Q441" i="3"/>
  <c r="Q491" i="3"/>
  <c r="Q101" i="3"/>
  <c r="Q191" i="3"/>
  <c r="Q227" i="3"/>
  <c r="Q27" i="3"/>
  <c r="Q148" i="3"/>
  <c r="Q402" i="3"/>
  <c r="Q621" i="3"/>
  <c r="Q163" i="3"/>
  <c r="Q229" i="3"/>
  <c r="Q119" i="3"/>
  <c r="Q73" i="3"/>
  <c r="Q178" i="3"/>
  <c r="Q467" i="3"/>
  <c r="Q567" i="3"/>
  <c r="Q333" i="3"/>
  <c r="Q579" i="3"/>
  <c r="Q595" i="3"/>
  <c r="Q77" i="3"/>
  <c r="Q524" i="3"/>
  <c r="Q602" i="3"/>
  <c r="Q149" i="3"/>
  <c r="Q607" i="3"/>
  <c r="Q241" i="3"/>
  <c r="Q146" i="3"/>
  <c r="Q63" i="3"/>
  <c r="Q82" i="3"/>
  <c r="Q526" i="3"/>
  <c r="Q220" i="3"/>
  <c r="Q443" i="3"/>
  <c r="Q552" i="3"/>
  <c r="Q150" i="3"/>
  <c r="Q563" i="3"/>
  <c r="Q572" i="3"/>
  <c r="Q158" i="3"/>
  <c r="Q41" i="3"/>
  <c r="Q251" i="3"/>
  <c r="Q59" i="3"/>
  <c r="Q498" i="3"/>
  <c r="Q497" i="3" s="1"/>
  <c r="Q249" i="3"/>
  <c r="Q185" i="3"/>
  <c r="Q16" i="3"/>
  <c r="Q15" i="3" s="1"/>
  <c r="Q252" i="3"/>
  <c r="Q560" i="3"/>
  <c r="Q506" i="3"/>
  <c r="Q213" i="3"/>
  <c r="Q584" i="3"/>
  <c r="Q186" i="3"/>
  <c r="Q551" i="3"/>
  <c r="Q217" i="3"/>
  <c r="Q167" i="3"/>
  <c r="Q210" i="3"/>
  <c r="Q176" i="3"/>
  <c r="Q69" i="3"/>
  <c r="Q263" i="3"/>
  <c r="Q555" i="3"/>
  <c r="Q581" i="3"/>
  <c r="Q437" i="3"/>
  <c r="Q508" i="3"/>
  <c r="Q504" i="3"/>
  <c r="Q500" i="3"/>
  <c r="Q612" i="3"/>
  <c r="Q222" i="3"/>
  <c r="Q573" i="3"/>
  <c r="Q427" i="3"/>
  <c r="Q574" i="3"/>
  <c r="Q168" i="3"/>
  <c r="Q204" i="3"/>
  <c r="Q93" i="3"/>
  <c r="Q85" i="3"/>
  <c r="Q183" i="3"/>
  <c r="Q426" i="3"/>
  <c r="Q188" i="3"/>
  <c r="Q257" i="3"/>
  <c r="Q423" i="3"/>
  <c r="Q196" i="3"/>
  <c r="Q182" i="3"/>
  <c r="Q523" i="3"/>
  <c r="Q619" i="3"/>
  <c r="Q618" i="3" s="1"/>
  <c r="Q234" i="3"/>
  <c r="Q527" i="3"/>
  <c r="Q240" i="3"/>
  <c r="Q177" i="3"/>
  <c r="Q223" i="3"/>
  <c r="Q205" i="3"/>
  <c r="Q518" i="3"/>
  <c r="Q250" i="3"/>
  <c r="Q169" i="3"/>
  <c r="Q141" i="3"/>
  <c r="Q230" i="3"/>
  <c r="Q253" i="3"/>
  <c r="Q588" i="3"/>
  <c r="Q66" i="3"/>
  <c r="Q10" i="3"/>
  <c r="Q140" i="3"/>
  <c r="Q36" i="3"/>
  <c r="Q267" i="3"/>
  <c r="Q51" i="3"/>
  <c r="Q317" i="3"/>
  <c r="Q123" i="3"/>
  <c r="Q313" i="3"/>
  <c r="Q389" i="3"/>
  <c r="Q463" i="3"/>
  <c r="Q296" i="3"/>
  <c r="Q20" i="3"/>
  <c r="Q136" i="3"/>
  <c r="Q318" i="3"/>
  <c r="Q373" i="3"/>
  <c r="Q79" i="3"/>
  <c r="Q305" i="3"/>
  <c r="Q397" i="3"/>
  <c r="Q452" i="3"/>
  <c r="Q481" i="3"/>
  <c r="Q431" i="3"/>
  <c r="Q509" i="3"/>
  <c r="Q13" i="3"/>
  <c r="Q324" i="3"/>
  <c r="Q273" i="3"/>
  <c r="Q462" i="3"/>
  <c r="Q434" i="3"/>
  <c r="Q536" i="3"/>
  <c r="Q78" i="3"/>
  <c r="Q92" i="3"/>
  <c r="Q298" i="3"/>
  <c r="Q320" i="3"/>
  <c r="Q409" i="3"/>
  <c r="Q306" i="3"/>
  <c r="Q386" i="3"/>
  <c r="Q471" i="3"/>
  <c r="Q461" i="3"/>
  <c r="Q485" i="3"/>
  <c r="Q331" i="3"/>
  <c r="Q418" i="3"/>
  <c r="Q569" i="3"/>
  <c r="Q50" i="3"/>
  <c r="Q276" i="3"/>
  <c r="Q406" i="3"/>
  <c r="Q399" i="3"/>
  <c r="Q454" i="3"/>
  <c r="Q489" i="3"/>
  <c r="Q625" i="3"/>
  <c r="Q605" i="3"/>
  <c r="Q342" i="3"/>
  <c r="Q528" i="3"/>
  <c r="Q537" i="3"/>
  <c r="Q200" i="3"/>
  <c r="Q492" i="3"/>
  <c r="Q421" i="3"/>
  <c r="Q603" i="3"/>
  <c r="Q206" i="3"/>
  <c r="Q159" i="3"/>
  <c r="Q559" i="3"/>
  <c r="Q142" i="3"/>
  <c r="Q585" i="3"/>
  <c r="Q495" i="3"/>
  <c r="Q238" i="3"/>
  <c r="Q212" i="3"/>
  <c r="Q193" i="3"/>
  <c r="Q162" i="3"/>
  <c r="Q211" i="3"/>
  <c r="Q192" i="3"/>
  <c r="Q630" i="3"/>
  <c r="Q522" i="3"/>
  <c r="Q232" i="3"/>
  <c r="Q594" i="3"/>
  <c r="Q439" i="3"/>
  <c r="Q47" i="3"/>
  <c r="Q258" i="3"/>
  <c r="Q507" i="3"/>
  <c r="Q226" i="3"/>
  <c r="Q615" i="3"/>
  <c r="Q86" i="3"/>
  <c r="Q56" i="3"/>
  <c r="Q34" i="3"/>
  <c r="Q100" i="3"/>
  <c r="Q302" i="3"/>
  <c r="Q104" i="3"/>
  <c r="Q366" i="3"/>
  <c r="Q286" i="3"/>
  <c r="Q394" i="3"/>
  <c r="Q479" i="3"/>
  <c r="Q474" i="3"/>
  <c r="Q39" i="3"/>
  <c r="Q35" i="3"/>
  <c r="Q280" i="3"/>
  <c r="Q40" i="3"/>
  <c r="Q301" i="3"/>
  <c r="Q295" i="3"/>
  <c r="Q339" i="3"/>
  <c r="Q294" i="3"/>
  <c r="Q456" i="3"/>
  <c r="Q369" i="3"/>
  <c r="Q435" i="3"/>
  <c r="Q519" i="3"/>
  <c r="Q130" i="3"/>
  <c r="Q88" i="3"/>
  <c r="Q67" i="3"/>
  <c r="Q433" i="3"/>
  <c r="Q480" i="3"/>
  <c r="Q554" i="3"/>
  <c r="Q48" i="3"/>
  <c r="Q28" i="3"/>
  <c r="Q387" i="3"/>
  <c r="Q392" i="3"/>
  <c r="Q103" i="3"/>
  <c r="Q322" i="3"/>
  <c r="Q271" i="3"/>
  <c r="Q487" i="3"/>
  <c r="Q465" i="3"/>
  <c r="Q299" i="3"/>
  <c r="Q338" i="3"/>
  <c r="Q428" i="3"/>
  <c r="Q548" i="3"/>
  <c r="Q26" i="3"/>
  <c r="Q363" i="3"/>
  <c r="Q351" i="3"/>
  <c r="Q325" i="3"/>
  <c r="Q458" i="3"/>
  <c r="Q372" i="3"/>
  <c r="Q540" i="3"/>
  <c r="Q311" i="3"/>
  <c r="Q412" i="3"/>
  <c r="Q544" i="3"/>
  <c r="Q219" i="3"/>
  <c r="Q224" i="3"/>
  <c r="Q606" i="3"/>
  <c r="Q218" i="3"/>
  <c r="Q502" i="3"/>
  <c r="Q43" i="3"/>
  <c r="Q598" i="3"/>
  <c r="Q541" i="3"/>
  <c r="Q198" i="3"/>
  <c r="Q624" i="3"/>
  <c r="Q425" i="3"/>
  <c r="Q207" i="3"/>
  <c r="Q61" i="3"/>
  <c r="Q155" i="3"/>
  <c r="Q262" i="3"/>
  <c r="Q248" i="3"/>
  <c r="Q181" i="3"/>
  <c r="Q550" i="3"/>
  <c r="Q440" i="3"/>
  <c r="Q89" i="3"/>
  <c r="Q589" i="3"/>
  <c r="Q403" i="3"/>
  <c r="Q125" i="3"/>
  <c r="Q180" i="3"/>
  <c r="Q577" i="3"/>
  <c r="Q179" i="3"/>
  <c r="Q604" i="3"/>
  <c r="Q496" i="3"/>
  <c r="Q199" i="3"/>
  <c r="Q292" i="3"/>
  <c r="Q291" i="3" s="1"/>
  <c r="Q55" i="3"/>
  <c r="Q197" i="3"/>
  <c r="Q622" i="3"/>
  <c r="Q106" i="3"/>
  <c r="Q18" i="3"/>
  <c r="Q70" i="3"/>
  <c r="Q270" i="3"/>
  <c r="Q345" i="3"/>
  <c r="Q131" i="3"/>
  <c r="Q278" i="3"/>
  <c r="Q328" i="3"/>
  <c r="Q400" i="3"/>
  <c r="Q451" i="3"/>
  <c r="Q283" i="3"/>
  <c r="Q76" i="3"/>
  <c r="Q84" i="3"/>
  <c r="Q107" i="3"/>
  <c r="Q75" i="3"/>
  <c r="Q330" i="3"/>
  <c r="Q377" i="3"/>
  <c r="Q277" i="3"/>
  <c r="Q393" i="3"/>
  <c r="Q464" i="3"/>
  <c r="Q376" i="3"/>
  <c r="Q468" i="3"/>
  <c r="Q30" i="3"/>
  <c r="Q60" i="3"/>
  <c r="Q371" i="3"/>
  <c r="Q326" i="3"/>
  <c r="Q476" i="3"/>
  <c r="Q501" i="3"/>
  <c r="Q24" i="3"/>
  <c r="Q124" i="3"/>
  <c r="Q64" i="3"/>
  <c r="Q308" i="3"/>
  <c r="Q314" i="3"/>
  <c r="Q115" i="3"/>
  <c r="Q285" i="3"/>
  <c r="Q309" i="3"/>
  <c r="Q446" i="3"/>
  <c r="Q505" i="3"/>
  <c r="Q307" i="3"/>
  <c r="Q346" i="3"/>
  <c r="Q472" i="3"/>
  <c r="Q613" i="3"/>
  <c r="Q120" i="3"/>
  <c r="Q268" i="3"/>
  <c r="Q310" i="3"/>
  <c r="Q385" i="3"/>
  <c r="Q486" i="3"/>
  <c r="Q380" i="3"/>
  <c r="Q561" i="3"/>
  <c r="Q327" i="3"/>
  <c r="Q416" i="3"/>
  <c r="Q608" i="3"/>
  <c r="Q260" i="3"/>
  <c r="Q225" i="3"/>
  <c r="Q525" i="3"/>
  <c r="Q228" i="3"/>
  <c r="Q255" i="3"/>
  <c r="Q129" i="3"/>
  <c r="Q535" i="3"/>
  <c r="Q242" i="3"/>
  <c r="Q631" i="3"/>
  <c r="Q580" i="3"/>
  <c r="Q420" i="3"/>
  <c r="Q145" i="3"/>
  <c r="Q139" i="3"/>
  <c r="Q74" i="3"/>
  <c r="Q184" i="3"/>
  <c r="Q237" i="3"/>
  <c r="Q201" i="3"/>
  <c r="Q549" i="3"/>
  <c r="Q265" i="3"/>
  <c r="Q189" i="3"/>
  <c r="Q531" i="3"/>
  <c r="Q172" i="3"/>
  <c r="Q49" i="3"/>
  <c r="Q596" i="3"/>
  <c r="Q587" i="3"/>
  <c r="Q105" i="3"/>
  <c r="Q566" i="3"/>
  <c r="Q445" i="3"/>
  <c r="Q147" i="3"/>
  <c r="Q517" i="3"/>
  <c r="Q65" i="3"/>
  <c r="Q243" i="3"/>
  <c r="Q610" i="3"/>
  <c r="Q122" i="3"/>
  <c r="Q94" i="3"/>
  <c r="Q128" i="3"/>
  <c r="Q388" i="3"/>
  <c r="Q375" i="3"/>
  <c r="Q343" i="3"/>
  <c r="Q364" i="3"/>
  <c r="Q269" i="3"/>
  <c r="Q281" i="3"/>
  <c r="Q459" i="3"/>
  <c r="Q290" i="3"/>
  <c r="Q132" i="3"/>
  <c r="Q52" i="3"/>
  <c r="Q282" i="3"/>
  <c r="Q95" i="3"/>
  <c r="Q405" i="3"/>
  <c r="Q99" i="3"/>
  <c r="Q329" i="3"/>
  <c r="Q483" i="3"/>
  <c r="Q478" i="3"/>
  <c r="Q413" i="3"/>
  <c r="Q515" i="3"/>
  <c r="Q96" i="3"/>
  <c r="Q72" i="3"/>
  <c r="Q395" i="3"/>
  <c r="Q279" i="3"/>
  <c r="Q590" i="3"/>
  <c r="Q542" i="3"/>
  <c r="Q44" i="3"/>
  <c r="Q21" i="3"/>
  <c r="Q368" i="3"/>
  <c r="Q362" i="3"/>
  <c r="Q335" i="3"/>
  <c r="Q274" i="3"/>
  <c r="Q344" i="3"/>
  <c r="Q381" i="3"/>
  <c r="Q457" i="3"/>
  <c r="Q469" i="3"/>
  <c r="Q315" i="3"/>
  <c r="Q414" i="3"/>
  <c r="Q488" i="3"/>
  <c r="Q592" i="3"/>
  <c r="Q91" i="3"/>
  <c r="Q336" i="3"/>
  <c r="Q359" i="3"/>
  <c r="Q475" i="3"/>
  <c r="Q609" i="3"/>
  <c r="Q415" i="3"/>
  <c r="Q597" i="3"/>
  <c r="Q334" i="3"/>
  <c r="Q430" i="3"/>
  <c r="Q208" i="3"/>
  <c r="Q254" i="3"/>
  <c r="Q627" i="3"/>
  <c r="Q575" i="3"/>
  <c r="Q121" i="3"/>
  <c r="Q134" i="3"/>
  <c r="Q190" i="3"/>
  <c r="Q510" i="3"/>
  <c r="Q195" i="3"/>
  <c r="Q628" i="3"/>
  <c r="Q516" i="3"/>
  <c r="Q261" i="3"/>
  <c r="Q31" i="3"/>
  <c r="Q424" i="3"/>
  <c r="Q152" i="3"/>
  <c r="Q529" i="3"/>
  <c r="Q239" i="3"/>
  <c r="Q543" i="3"/>
  <c r="Q564" i="3"/>
  <c r="Q203" i="3"/>
  <c r="Q235" i="3"/>
  <c r="Q490" i="3"/>
  <c r="Q117" i="3"/>
  <c r="Q112" i="3"/>
  <c r="Q514" i="3"/>
  <c r="Q422" i="3"/>
  <c r="Q202" i="3"/>
  <c r="Q98" i="3"/>
  <c r="Q102" i="3"/>
  <c r="Q614" i="3"/>
  <c r="Q57" i="3"/>
  <c r="Q521" i="3"/>
  <c r="Q256" i="3"/>
  <c r="Q617" i="3"/>
  <c r="Q616" i="3" s="1"/>
  <c r="Q558" i="3"/>
  <c r="Q236" i="3"/>
  <c r="Q264" i="3"/>
  <c r="Q553" i="3"/>
  <c r="Q448" i="3"/>
  <c r="Q350" i="3"/>
  <c r="Q319" i="3"/>
  <c r="Q534" i="3"/>
  <c r="Q429" i="3"/>
  <c r="Q365" i="3"/>
  <c r="Q470" i="3"/>
  <c r="Q447" i="3"/>
  <c r="Q390" i="3"/>
  <c r="Q316" i="3"/>
  <c r="Q116" i="3"/>
  <c r="Q337" i="3"/>
  <c r="Q586" i="3"/>
  <c r="Q565" i="3"/>
  <c r="Q432" i="3"/>
  <c r="Q354" i="3"/>
  <c r="Q323" i="3"/>
  <c r="Q287" i="3"/>
  <c r="Q482" i="3"/>
  <c r="Q453" i="3"/>
  <c r="Q442" i="3"/>
  <c r="Q398" i="3"/>
  <c r="Q355" i="3"/>
  <c r="Q360" i="3"/>
  <c r="Q391" i="3"/>
  <c r="Q367" i="3"/>
  <c r="Q272" i="3"/>
  <c r="Q304" i="3"/>
  <c r="Q38" i="3"/>
  <c r="Q12" i="3"/>
  <c r="Q546" i="3"/>
  <c r="Q532" i="3"/>
  <c r="Q303" i="3"/>
  <c r="Q473" i="3"/>
  <c r="Q275" i="3"/>
  <c r="Q284" i="3"/>
  <c r="Q384" i="3"/>
  <c r="Q80" i="3"/>
  <c r="Q629" i="3"/>
  <c r="Q484" i="3"/>
  <c r="Q417" i="3"/>
  <c r="Q361" i="3"/>
  <c r="Q460" i="3"/>
  <c r="Q438" i="3"/>
  <c r="Q382" i="3"/>
  <c r="Q321" i="3"/>
  <c r="Q349" i="3"/>
  <c r="Q383" i="3"/>
  <c r="Q352" i="3"/>
  <c r="Q348" i="3"/>
  <c r="Q353" i="3"/>
  <c r="Q23" i="3"/>
  <c r="Q19" i="3"/>
  <c r="Q11" i="3"/>
  <c r="Q477" i="3"/>
  <c r="Q455" i="3"/>
  <c r="Q340" i="3"/>
  <c r="Q374" i="3"/>
  <c r="Q312" i="3"/>
  <c r="Q347" i="3"/>
  <c r="Q300" i="3"/>
  <c r="Q83" i="3"/>
  <c r="Q71" i="3"/>
  <c r="Q341" i="3"/>
  <c r="Q22" i="3"/>
  <c r="Q14" i="3"/>
  <c r="Q108" i="3"/>
  <c r="Q90" i="3"/>
  <c r="Q114" i="3"/>
  <c r="Q626" i="3"/>
  <c r="G18" i="7" l="1"/>
  <c r="AA15" i="7"/>
  <c r="Y15" i="7"/>
  <c r="Q15" i="7"/>
  <c r="M15" i="7"/>
  <c r="M17" i="7" s="1"/>
  <c r="W15" i="7"/>
  <c r="W17" i="7" s="1"/>
  <c r="O15" i="7"/>
  <c r="O17" i="7" s="1"/>
  <c r="U15" i="7"/>
  <c r="U17" i="7" s="1"/>
  <c r="I15" i="7"/>
  <c r="I17" i="7" s="1"/>
  <c r="S15" i="7"/>
  <c r="S17" i="7" s="1"/>
  <c r="K15" i="7"/>
  <c r="K17" i="7" s="1"/>
  <c r="Q17" i="7"/>
  <c r="AA17" i="7"/>
  <c r="Y17" i="7"/>
  <c r="Q539" i="3"/>
  <c r="Q137" i="3"/>
  <c r="Q133" i="3" s="1"/>
  <c r="C15" i="4"/>
  <c r="C17" i="7" s="1"/>
  <c r="D18" i="7" s="1"/>
  <c r="Q160" i="3"/>
  <c r="Q58" i="3"/>
  <c r="Q153" i="3"/>
  <c r="Q288" i="3"/>
  <c r="Q620" i="3"/>
  <c r="Q46" i="3"/>
  <c r="Q45" i="3" s="1"/>
  <c r="D8" i="4" s="1"/>
  <c r="Q157" i="3"/>
  <c r="Q138" i="3"/>
  <c r="Q166" i="3"/>
  <c r="Q54" i="3"/>
  <c r="Q170" i="3"/>
  <c r="Q25" i="3"/>
  <c r="Q175" i="3"/>
  <c r="Q401" i="3"/>
  <c r="Q62" i="3"/>
  <c r="Q494" i="3"/>
  <c r="Q411" i="3"/>
  <c r="Q42" i="3"/>
  <c r="Q623" i="3"/>
  <c r="D14" i="4" s="1"/>
  <c r="Q370" i="3"/>
  <c r="Q9" i="3"/>
  <c r="Q396" i="3"/>
  <c r="Q562" i="3"/>
  <c r="Q520" i="3"/>
  <c r="Q571" i="3"/>
  <c r="Q127" i="3"/>
  <c r="Q593" i="3"/>
  <c r="Q143" i="3"/>
  <c r="Q499" i="3"/>
  <c r="Q293" i="3"/>
  <c r="Q512" i="3"/>
  <c r="Q118" i="3"/>
  <c r="Q111" i="3"/>
  <c r="Q32" i="3"/>
  <c r="Q556" i="3"/>
  <c r="Q87" i="3"/>
  <c r="Q244" i="3"/>
  <c r="Q530" i="3"/>
  <c r="Q600" i="3"/>
  <c r="Q582" i="3"/>
  <c r="Q209" i="3"/>
  <c r="Q436" i="3"/>
  <c r="Q450" i="3"/>
  <c r="Q444" i="3"/>
  <c r="Q538" i="3"/>
  <c r="Q358" i="3"/>
  <c r="Q68" i="3"/>
  <c r="Q466" i="3"/>
  <c r="Q297" i="3"/>
  <c r="Q332" i="3"/>
  <c r="Q17" i="3"/>
  <c r="Q378" i="3"/>
  <c r="Q419" i="3"/>
  <c r="F18" i="7" l="1"/>
  <c r="I18" i="7"/>
  <c r="Q156" i="3"/>
  <c r="D12" i="4" s="1"/>
  <c r="Q126" i="3"/>
  <c r="D11" i="4" s="1"/>
  <c r="Q110" i="3"/>
  <c r="D10" i="4" s="1"/>
  <c r="Q53" i="3"/>
  <c r="D9" i="4" s="1"/>
  <c r="Q8" i="3"/>
  <c r="D7" i="4" s="1"/>
  <c r="Q511" i="3"/>
  <c r="Q570" i="3"/>
  <c r="Q174" i="3"/>
  <c r="Q449" i="3"/>
  <c r="Q410" i="3"/>
  <c r="Q357" i="3"/>
  <c r="H18" i="7" l="1"/>
  <c r="K18" i="7"/>
  <c r="Q356" i="3"/>
  <c r="Q173" i="3" s="1"/>
  <c r="M18" i="7" l="1"/>
  <c r="J18" i="7"/>
  <c r="Q632" i="3"/>
  <c r="D15" i="4" s="1"/>
  <c r="D13" i="4"/>
  <c r="O18" i="7" l="1"/>
  <c r="L18" i="7"/>
  <c r="Q18" i="7" l="1"/>
  <c r="N18" i="7"/>
  <c r="P18" i="7" l="1"/>
  <c r="S18" i="7"/>
  <c r="U18" i="7" l="1"/>
  <c r="R18" i="7"/>
  <c r="W18" i="7" l="1"/>
  <c r="T18" i="7"/>
  <c r="Y18" i="7" l="1"/>
  <c r="V18" i="7"/>
  <c r="AA18" i="7" l="1"/>
  <c r="Z18" i="7" s="1"/>
  <c r="X18" i="7"/>
</calcChain>
</file>

<file path=xl/sharedStrings.xml><?xml version="1.0" encoding="utf-8"?>
<sst xmlns="http://schemas.openxmlformats.org/spreadsheetml/2006/main" count="3252" uniqueCount="1523">
  <si>
    <t xml:space="preserve"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
SISTEMA DE AQUECIMENTO. POSSUI 3 TRANSFORMADOR DE CORRENTE EM EPÓXI TIPO BARRA, ISOLAÇÃO 15KV, RELAÇÃO 50 ATÉ 600/ 5. 1A4 - CUBÍCULO MODULAR DE PROTEÇÃO POR DISJUNTOR A VÁCUO COM ISOLAMENTO INTEGRAL EM SF6 E CORTE NO VÁCUO, 24KV, 630A, 20KA    1A5 - CUBÍCULO DE MEDIÇÃO DE ENERGIA ELÉTRICA ISOLADO A AR, DOTADO DE PREVISÃO DE ESPAÇO PARA INSTALAÇÃO DE TRANSFORMADORES DE CORRENTE E POTENCIAL ESPECÍFICOS PARA MEDIÇÃO E FATURAMENTO DE ENERGIA ELÉTRICA 1A5 - CUBÍCULO DE MEDIÇÃO DE ENERGIA ELÉTRICA ISOLADO A AR, DOTADO DE PREVISÃO DE ESPAÇO PARA INSTALAÇÃO DE TRANSFORMADORES DE CORRENTE E POTENCIAL ESPECÍFICOS PARA MEDIÇÃO E FATURAMENTO DE ENERGIA ELÉTRICA 1A6 - CUBÍCULO DE PROTEÇÃO POR FUSÍVEL HH 40A, CLASSE 15KV, BAIXA DISSIPAÇÃO TÉRMICA, COM BOBINA DE DISPARO, SECCIONADOR DE ATERRAMENTO E INDICADORES CAPCITIVOS DE PRESENÇA DE TENSÃO </t>
  </si>
  <si>
    <t>ORÇAMENTO DISCRIMINADO</t>
  </si>
  <si>
    <t>ITEM</t>
  </si>
  <si>
    <t>DISCRIMINAÇÃO</t>
  </si>
  <si>
    <t>QUANT.</t>
  </si>
  <si>
    <t>CUSTO UNITÁRIO SEM BDI (R$)</t>
  </si>
  <si>
    <t>CUSTO UNITÁRIO COM BDI (R$) (25,65%/11,10%)</t>
  </si>
  <si>
    <t>CUSTO TOTAL COM BDI (R$) (25,65%/11,10%)</t>
  </si>
  <si>
    <t>MATERIAL</t>
  </si>
  <si>
    <t>MÃO DE OBRA</t>
  </si>
  <si>
    <t>TOTAL</t>
  </si>
  <si>
    <t>MÃO OBRA</t>
  </si>
  <si>
    <t>1</t>
  </si>
  <si>
    <t>SERVIÇOS PRELIMINARES E GERAIS</t>
  </si>
  <si>
    <t>1.1</t>
  </si>
  <si>
    <t>SERVIÇOS TÉCNICOS</t>
  </si>
  <si>
    <t>PRÓPRIA</t>
  </si>
  <si>
    <t>CPUE 1</t>
  </si>
  <si>
    <t>out.-24</t>
  </si>
  <si>
    <t>EMISSÃO DE ANOTAÇÃO DE RESPONSABILIDADE TÉCNICA ART</t>
  </si>
  <si>
    <t>UN</t>
  </si>
  <si>
    <t>CPUE 2</t>
  </si>
  <si>
    <t>PGR (PROGRAMA DE GERENCIAMENTO DE RISCOS)</t>
  </si>
  <si>
    <t>CPUE 3</t>
  </si>
  <si>
    <t>PCMSO (PROGRAMA DE CONTROLE MÉDICO DA SAÚDE OCUPACIONAL)</t>
  </si>
  <si>
    <t>CPUE 4</t>
  </si>
  <si>
    <t>PGRCC (PROGRAMA DE GESTÃO DE RESÍDUOS DA CONSTRUÇÃO CIVIL)</t>
  </si>
  <si>
    <t>CPUE 5</t>
  </si>
  <si>
    <t>LAUDO ESTRUTURAL</t>
  </si>
  <si>
    <t>1.2</t>
  </si>
  <si>
    <t>DESPESAS INICIAIS</t>
  </si>
  <si>
    <t>CPUE 6</t>
  </si>
  <si>
    <t>PLOTAGENS</t>
  </si>
  <si>
    <t>M2</t>
  </si>
  <si>
    <t>1.3</t>
  </si>
  <si>
    <t>INSTALAÇÕES PROVISÓRIAS</t>
  </si>
  <si>
    <t>CPUE 7</t>
  </si>
  <si>
    <t>PLACA DE OBRA</t>
  </si>
  <si>
    <t>SINAPI</t>
  </si>
  <si>
    <t>TAPUMES SIMPLES DE COMPENSADO H=2,0M</t>
  </si>
  <si>
    <t>CPUE 8</t>
  </si>
  <si>
    <t>ANDAIME TUBULAR METÁLICO</t>
  </si>
  <si>
    <t>CPUE 9</t>
  </si>
  <si>
    <t>ANDAIME DE MADEIRA SOBRE CAVALETES</t>
  </si>
  <si>
    <t>CPUE 138</t>
  </si>
  <si>
    <t>ANDAIME SUSPENSO ELÉTRICO P/PINTURA EXTERNA</t>
  </si>
  <si>
    <t>MS</t>
  </si>
  <si>
    <t>CPUE 136</t>
  </si>
  <si>
    <t>BARRACÃO PARA VESTIÁRIO DE OPERÁRIOS</t>
  </si>
  <si>
    <t>CPUE 137</t>
  </si>
  <si>
    <t>BARRACÃO PARA REFEITÓRIO</t>
  </si>
  <si>
    <t>1.4</t>
  </si>
  <si>
    <t>ADMINISTRAÇÃO DA OBRA</t>
  </si>
  <si>
    <t>ENGENHEIRO RESIDENTE</t>
  </si>
  <si>
    <t>ENGENHEIRO ELETRICISTA</t>
  </si>
  <si>
    <t>ENGENHEIRO MECÂNICO (INSTALAÇÕES DE AR CONDICIONADO)</t>
  </si>
  <si>
    <t>MESTRE DE OBRAS</t>
  </si>
  <si>
    <t>TÉCNICO DE SEGURANÇA</t>
  </si>
  <si>
    <t>APONTADOR/ALMOXARIFE</t>
  </si>
  <si>
    <t>1.5</t>
  </si>
  <si>
    <t>REMOÇÕES E DEMOLIÇÕES</t>
  </si>
  <si>
    <t>REMOÇÃO DE JANELAS METÁLICAS DA CIRCULAÇÃO/ SANITÁRIOS (2M2)</t>
  </si>
  <si>
    <t>M²</t>
  </si>
  <si>
    <t>REMOÇÃO DE PORTAS DE SANITÁRIOS DE ABRIR (1,26M2)</t>
  </si>
  <si>
    <t>DEMOLIÇÃO DE ESTRUTURA DE LAJE EM CONCRETO ARMADO</t>
  </si>
  <si>
    <t>M3</t>
  </si>
  <si>
    <t>DEMOLIÇÃO DE PAREDES DE ALVENARIA</t>
  </si>
  <si>
    <t>REMOÇÃO DE TELHAS DE FIBROCIMENTO</t>
  </si>
  <si>
    <t>REMOÇÃO DE TESOURAS DE MADEIRA</t>
  </si>
  <si>
    <t>DEMOLIÇÃO DE TRAMA DA ESTRUTURA DE TELHADO</t>
  </si>
  <si>
    <t>RETIRADA DE EQUIPAMENTOS E LOUÇAS DOS SANITÁRIOS</t>
  </si>
  <si>
    <t>SERVENTE DE OBRAS PARA REMOÇÃO DE INSTALAÇÕES ELÉTRICAS/HIDRAÚLICAS/AR CONDICIONADO</t>
  </si>
  <si>
    <t>H</t>
  </si>
  <si>
    <t>1.6</t>
  </si>
  <si>
    <t>TRANSPORTES</t>
  </si>
  <si>
    <t>CPUE 186</t>
  </si>
  <si>
    <t>TRANSPORTE HORIZONTAL E VERTICAL</t>
  </si>
  <si>
    <t>M2XKM</t>
  </si>
  <si>
    <t>GUINCHO DE COLUNA</t>
  </si>
  <si>
    <t>2</t>
  </si>
  <si>
    <t>ESTRUTURA</t>
  </si>
  <si>
    <t>2.1</t>
  </si>
  <si>
    <t>ESCAVAÇÃO MANUAL POÇO ELEVADOR</t>
  </si>
  <si>
    <t>CPUE 90</t>
  </si>
  <si>
    <t>CONCRETO FCK 30MPA</t>
  </si>
  <si>
    <t>CPUE 91</t>
  </si>
  <si>
    <t>FORMAS EM CHAPA COMPENSADA  (2X)</t>
  </si>
  <si>
    <t>CPUE 92</t>
  </si>
  <si>
    <t>ARMAÇÃO</t>
  </si>
  <si>
    <t>KG</t>
  </si>
  <si>
    <t>LAJE PRÉ MOLDADA VIGOTA E TAVELA CERÂMICA</t>
  </si>
  <si>
    <t>CPUE 143</t>
  </si>
  <si>
    <t>REFORÇO EM ESTRUTUA METÁLICA -  VIGAS E CHAPAS DE REFORÇO</t>
  </si>
  <si>
    <t>3</t>
  </si>
  <si>
    <t>PAREDES E PAINÉIS</t>
  </si>
  <si>
    <t>3.1</t>
  </si>
  <si>
    <t>ALVENARIAS</t>
  </si>
  <si>
    <t>ALVENARIA DE BLOCO CERÂMICO, ESPESSURA DE 14CM</t>
  </si>
  <si>
    <t>ALVENARIA DE BLOCO CERÂMICO, ESPESSURA DE 19 CM</t>
  </si>
  <si>
    <t>ENCUNHAMENTO PAREDES ALVENARIA 1/2VEZ</t>
  </si>
  <si>
    <t>M</t>
  </si>
  <si>
    <t>3.2</t>
  </si>
  <si>
    <t>DIVISÓRIAS</t>
  </si>
  <si>
    <t>PAREDE COM SISTEMA EM CHAPAS DE GESSO PARA DRYWALL, USO INTERNO, COM DUAS FACES SIMPLES E ESTRUTURA METÁLICA COM GUIAS SIMPLES PARA PAREDES COM ÁREA LÍQUIDA MAIOR OU IGUAL A 6 M2, COM VÃOS. AF_07/2023_PS</t>
  </si>
  <si>
    <t>PAREDE COM SISTEMA EM CHAPAS DE GESSO PARA DRYWALL, USO INTERNO, COM DUAS FACES DUPLAS E ESTRUTURA METÁLICA COM GUIAS SIMPLES PARA PAREDES COM ÁREA LÍQUIDA MENOR QUE 6 M2, COM VÃOS. AF_07/2023_PS</t>
  </si>
  <si>
    <t>CPUE 93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</si>
  <si>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</si>
  <si>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</si>
  <si>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</si>
  <si>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EM 01 - 0,80X2,10M PORTA DE MADEIRA  DE ABRIR SEMI-OCA C/ DOBRADIÇAS, MONTAGEM E INSTALAÇÃO DO BATENTE E FECHADURA COM EXECUÇÃO DO FURO, COR BRANCA</t>
  </si>
  <si>
    <t>CPUE 187</t>
  </si>
  <si>
    <t>EM 02 - 0,80X2,10M PORTA DE MADEIRA  DE ABRIR PCD SEMI-OCA C/ DOBRADIÇAS, MONTAGEM E INSTALAÇÃO DO BATENTE E FECHADURA COM EXECUÇÃO DO FURO, COR BRANCA</t>
  </si>
  <si>
    <t>CPUE 204</t>
  </si>
  <si>
    <t>EM 03 - 1,50X2,10M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</si>
  <si>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</si>
  <si>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CPUE 205</t>
  </si>
  <si>
    <t>EM 05 - 0,80X1,60M PORTA DE MADEIRA DE ABRIR SEMI-OCA C/ DOBRADIÇAS, MONTAGEM E INSTALAÇÃO DO BATENTE E FECHADURA COM EXECUÇÃO DO FURO, COR BRANCA</t>
  </si>
  <si>
    <t>3.4</t>
  </si>
  <si>
    <t>ESQUADRIAS DE ALUMÍNIO</t>
  </si>
  <si>
    <t>EA01 - 0,80X2,10M  PORTA CHAPA DE ALUMÍNIO DE ABRIR C/ DOBRADIÇAS E FECHADURA, LINHA SUPREMA COR BRANCA</t>
  </si>
  <si>
    <t>CPUE 146</t>
  </si>
  <si>
    <t>EA02 - 0,80X1,75M PORTA ALUMINIO DE ABRIR C/VIDRO LAM. 6MM C/ DOBRADIÇAS E FECHADURA, LINHA SUPREMA COR BRANCA</t>
  </si>
  <si>
    <t>CPUE 147</t>
  </si>
  <si>
    <t>EA03 - 0,80X2,10M PORTA ALUMINIO DE ABRIR C/VIDRO LAM. 6MM C/ DOBRADIÇAS E FECHADURA, LINHA SUPREMA COR BRANCA</t>
  </si>
  <si>
    <t>CPUE 148</t>
  </si>
  <si>
    <t>EA04 - 1,20X2,10M PORTA DE ALUMÍNIO DE CORRER C/VIDRO LAM. 6MM C/ DOBRADIÇAS E FECHADURA, LINHA SUPREMA COR BRANCA</t>
  </si>
  <si>
    <t>CPUE 236</t>
  </si>
  <si>
    <t>EA05 - 1,12X0,98M JANELA DE ALUMÍNIO MAXIM-AR C/VIDRO LAM. 6MM , LINHA SUPREMA COR BRANCA</t>
  </si>
  <si>
    <t>CPUE 237</t>
  </si>
  <si>
    <t>EA06 - 0,67X0,96M JANELA DE ALUMÍNIO MAXIM-AR C/VIDRO LAM. 6MM , LINHA SUPREMA COR BRANCA</t>
  </si>
  <si>
    <t>CPUE 238</t>
  </si>
  <si>
    <t>EA07 -  0,68X0,98M JANELA DE ALUMÍNIO MAXIM-AR C/VIDRO LAM. 6MM , LINHA SUPREMA COR BRANCA</t>
  </si>
  <si>
    <t>CPUE 239</t>
  </si>
  <si>
    <t>EA08 - 0,84X1,10M JANELA DE ALUMÍNIO MAXIM-AR C/VIDRO LAM. 6MM , LINHA SUPREMA COR BRANCA</t>
  </si>
  <si>
    <t>CPUE 240</t>
  </si>
  <si>
    <t>EA09 - 1,10X1,00M JANELA DE ALUMÍNIO MAXIM-AR C/VIDRO LAM. 6MM, LINHA SUPREMA COR BRANCA</t>
  </si>
  <si>
    <t>CPUE 241</t>
  </si>
  <si>
    <t>EA10 - 1,72X2,10M JANELA DE ALUMÍNIO MAXIM-AR C/VIDRO LAM. 6MM, LINHA SUPREMA COR BRANCA</t>
  </si>
  <si>
    <t>CPUE 242</t>
  </si>
  <si>
    <t>EA11 - 1,00X2,10M JANELA DE ALUMÍNIO MAXIM-AR C/VIDRO LAM. 6MM, LINHA SUPREMA COR BRANCA</t>
  </si>
  <si>
    <t>CPUE 243</t>
  </si>
  <si>
    <t>EA12 - 0,95X1,82M JANELA DE ALUMÍNIO CORRER C/VIDRO LAM. 6MM, LINHA SUPREMA COR BRANCA</t>
  </si>
  <si>
    <t>CPUE 244</t>
  </si>
  <si>
    <t>EA13 - 1,00X1,80M JANELA DE ALUMÍNIO MAXIM-AR C/VIDRO LAM. 6MM, LINHA SUPREMA COR BRANCA</t>
  </si>
  <si>
    <t>CPUE 245</t>
  </si>
  <si>
    <t>EA14 - 0,84X1,80M JANELA DE ALUMÍNIO MAXIM-AR C/VIDRO LAM. 6MM, LINHA SUPREMA COR BRANCA</t>
  </si>
  <si>
    <t>CPUE 246</t>
  </si>
  <si>
    <t>EA15 - 1,49X1,48M JANELA DE ALUMÍNIO MAXIM-AR C/VIDRO LAM. 6MM, LINHA SUPREMA COR BRANCA</t>
  </si>
  <si>
    <t>CPUE 247</t>
  </si>
  <si>
    <t>EA16 - 1,49X1,48M JANELA DE ALUMÍNIO MAXIM-AR C/VIDRO LAM. 6MM, LINHA SUPREMA COR BRANCA</t>
  </si>
  <si>
    <t>CPUE 248</t>
  </si>
  <si>
    <t>EA17 - 0,67X0,96M JANELA DE ALUMINIO VENEZIANA FIXA , LINHA SUPREMA COR BRANCA</t>
  </si>
  <si>
    <t>CPUE 249</t>
  </si>
  <si>
    <t>EA18 - 0,68X0,98M JANELA DE ALUMINIO VENEZIANA FIXA , LINHA SUPREMA COR BRANCA</t>
  </si>
  <si>
    <t>3.5</t>
  </si>
  <si>
    <t>SERRALHERIA</t>
  </si>
  <si>
    <t>CPUE 250</t>
  </si>
  <si>
    <t>PFC01 - 0,90X2,10 PORTA CORTA-FOGO C/ FECHADURA, DOBRADIÇAS, BATENTE E BARRA ANTIPÂNICO</t>
  </si>
  <si>
    <t>CPUE 251</t>
  </si>
  <si>
    <t>PFC02 - 1,10X2,10 PORTA CORTA-FOGO C/ FECHADURA, DOBRADIÇAS, BATENTE E BARRA ANTIPÂNICO</t>
  </si>
  <si>
    <t>CPUE 252</t>
  </si>
  <si>
    <t>PFC03 - 0,70X2,10 PORTA CORTA-FOGO C/ FECHADURA, DOBRADIÇAS, BATENTE E BARRA ANTIPÂNICO</t>
  </si>
  <si>
    <t>CPUE 253</t>
  </si>
  <si>
    <t>PFC04 - 1,60X2,10 PORTA CORTA-FOGO C/ FECHADURA, DOBRADIÇAS, BATENTE E BARRA ANTIPÂNICO</t>
  </si>
  <si>
    <t>CPUE 254</t>
  </si>
  <si>
    <t>PFC05 - 0,80X2,10 PORTA CORTA-FOGO C/ FECHADURA, DOBRADIÇAS, BATENTE E BARRA ANTIPÂNICO</t>
  </si>
  <si>
    <t>CPUE 255</t>
  </si>
  <si>
    <t>CEF01 - 3,50X2,10M CORTINA DE ENROLAR DE FERRO, COR CINZA MÉDIO</t>
  </si>
  <si>
    <t>CPUE 256</t>
  </si>
  <si>
    <t>CEF02 - 3,88X2,10M CORTINA DE ENROLAR DE FERRO, COR CINZA MÉDIO</t>
  </si>
  <si>
    <t>CPUE 257</t>
  </si>
  <si>
    <t>CEF03 - 4,10X2,10M CORTINA DE ENROLAR DE FERRO, COR CINZA MÉDIO</t>
  </si>
  <si>
    <t>CPUE 258</t>
  </si>
  <si>
    <t>EF01 - 1,84X0,97M PORTA DE FERRO C/VENEZ. ABRIR DUPLA C/  BATENTE, DOBRADIÇAS E FECHADURA, COR CINZA MÉDIO</t>
  </si>
  <si>
    <t>CPUE 259</t>
  </si>
  <si>
    <t>EF02 - 1,60X2,10M PORTA DE FERRO C/VENEZ. ABRIR DUPLA C/  BATENTE, DOBRADIÇAS E FECHADURA, COR CINZA MÉDIO</t>
  </si>
  <si>
    <t>CPUE 260</t>
  </si>
  <si>
    <t>EF03 - 1,10X2,10M PORTA DE FERRO C/VENEZ. ABRIR  C/  BATENTE, DOBRADIÇAS E FECHADURA, COR CINZA MÉDIO</t>
  </si>
  <si>
    <t>CPUE 261</t>
  </si>
  <si>
    <t>EF04 - 1,96X2,05M PORTA CHAPA DE FERRO CORRER C/  BATENTE, DOBRADIÇAS E FECHADURA, COR CINZA MÉDIO</t>
  </si>
  <si>
    <t>CPUE 262</t>
  </si>
  <si>
    <t>EF05 - 1,95X1,90M PORTA DE FERRO C/VENEZ. ABRIR DUPLA  C/  BATENTE, DOBRADIÇAS E  FECHADURA, COR CINZA MÉDIO</t>
  </si>
  <si>
    <t>CPUE 263</t>
  </si>
  <si>
    <t>EF06 - 1,10X1,90M PORTA DE FERRO C/VENEZ. ABRIR DUPLA  C/  BATENTE, DOBRADIÇAS E  FECHADURA, COR CINZA MÉDIO</t>
  </si>
  <si>
    <t>CPUE 264</t>
  </si>
  <si>
    <t>EF07 - 0,70X2,05M PORTA DE FERRO C/VENEZ. CORRER C/  BATENTE, DOBRADIÇAS E FECHADURA, COR CINZA MÉDIO</t>
  </si>
  <si>
    <t>CPUE 265</t>
  </si>
  <si>
    <t>EF09 - 1,25X2,06M PORTA DE FERRO C/VENEZ. CORRER C/  BATENTE, DOBRADIÇAS E FECHADURA, COR CINZA MÉDIO</t>
  </si>
  <si>
    <t>CPUE 266</t>
  </si>
  <si>
    <t>EF10 - 1,10X2,10M PORTA DE FERRO C/VENEZ. ABRIR  C/  BATENTE, DOBRADIÇAS E FECHADURA, COR CINZA MÉDIO C/ISOLAMENTO ACÚSTICO</t>
  </si>
  <si>
    <t>CPUE 267</t>
  </si>
  <si>
    <t>EF12 - 1,10X0,60M JANELA DE FERRO C/VENEZ. FIXA</t>
  </si>
  <si>
    <t>CPUE 268</t>
  </si>
  <si>
    <t>EF13 - 1,30X0,70M JANELA DE FERRO C/VENEZ. FIXA</t>
  </si>
  <si>
    <t>CPUE 152</t>
  </si>
  <si>
    <t>CORRIMÃO METÁLICO LATERAL ESCADA AÇO INÓX 2"</t>
  </si>
  <si>
    <t>CPUE 201</t>
  </si>
  <si>
    <t>ESCADA  METÁLICA INTERNA CHAPA - ASTM A36PERFIS DOBRADOS - ASTM A36 PERFIS LAMINADOS - ASTM A572 Gr50 C/ PINTURA CONF. PROJETO</t>
  </si>
  <si>
    <t>4</t>
  </si>
  <si>
    <t>COBERTURAS E PROTEÇÕES</t>
  </si>
  <si>
    <t>4.1</t>
  </si>
  <si>
    <t>COBERTURAS</t>
  </si>
  <si>
    <t>CPUE 144</t>
  </si>
  <si>
    <t>CPUE 140</t>
  </si>
  <si>
    <t>TELHA METÁLICA TIPO SANDUÍCHE TÉRMICAS E TRAPEZOIDAIS, ESP.0,50mm NA FACE SUPERIOR, ESP.0,38mm NA FACE INFERIOR</t>
  </si>
  <si>
    <t>CPUE 94</t>
  </si>
  <si>
    <t>TELHA METÁLICA TRAPEZOIDAL TP40  ESP 0,65MM, COR AZUL</t>
  </si>
  <si>
    <t>CALHA DE CHAPA AÇO GALVANIZADO NÚMERO 24 INCLUSO TRANSPORTE VERTICAL</t>
  </si>
  <si>
    <t>RUFO DE CHAPA AÇO GALVANIZADO NÚMERO 24 INCLUSO TRANSPORTE VERTICAL</t>
  </si>
  <si>
    <t>CPUE 97</t>
  </si>
  <si>
    <t>CAPEAMENTO DE BASALTO, ESP. 2,0CM</t>
  </si>
  <si>
    <t>4.2</t>
  </si>
  <si>
    <t>IMPERMEABILIZAÇÕES</t>
  </si>
  <si>
    <t>IMPERM. C/ARGAMASSA  POLIMÉRICA IMPERMEÁVEL, SEMI-FLEXÍVEL, E BI COMPONENTE (A+B), CONF. NORMA  NBR 11905:1992</t>
  </si>
  <si>
    <t>IMPERM. C/ARGAMASSA  FLEXÍVEL COM FIBRA RESINA TERMOPLÁSTICA IMPERMEÁVEL, FLEXÍVEL E BI COMPONENTE (RESINA TERMOPLÁSTICA + CIMENTO ESPECIAL). CONF. NORMA NBR 12171:1992</t>
  </si>
  <si>
    <t>CPUE 209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</si>
  <si>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</si>
  <si>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</si>
  <si>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CPUE 184</t>
  </si>
  <si>
    <t>IMPERM. CRISTALIZAÇÃO, IMPERMEABILIZANTE LÍQUIDO À BASE DE SILICATOS E RESINAS</t>
  </si>
  <si>
    <t>REGULARIZAÇÃO DA SUPERFÍCIE COM CIM. AREIA 1:3, ESP. 4CM</t>
  </si>
  <si>
    <t>PROTEÇÃO MECÂNICA COM CIM. AREIA 1:3, ESP 2CM</t>
  </si>
  <si>
    <t>5</t>
  </si>
  <si>
    <t>REVESTIMENTOS/FORROS/PINTURAS</t>
  </si>
  <si>
    <t>5.1</t>
  </si>
  <si>
    <t>REVESTIMENTOS DE ARGAMASSA</t>
  </si>
  <si>
    <t>CPUE 95</t>
  </si>
  <si>
    <t>REGULARIZAÇÃO DE SUPERFÍCIE DE PAREDES EXISTENTES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</si>
  <si>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</si>
  <si>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</si>
  <si>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</si>
  <si>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</si>
  <si>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5.2</t>
  </si>
  <si>
    <t>AZULEJOS/CERÂMICAS/OUTROS</t>
  </si>
  <si>
    <t>AZULEJOS 33,5X45CM LINHA DIAMANTE BRANCO AC, MARCA ELIANE OU SIMILAR DE MAIOR QUALIDADE, ALT. ATÉ O FORRO</t>
  </si>
  <si>
    <t>CPUE 145</t>
  </si>
  <si>
    <t>PAINEL ELEVADOR EM MADEIRA MDF 25MM</t>
  </si>
  <si>
    <t>CPUE 185</t>
  </si>
  <si>
    <t>MOLDURA MARCO ELEVADOR EM BASALTO</t>
  </si>
  <si>
    <t>CPUE 102</t>
  </si>
  <si>
    <t>5.3</t>
  </si>
  <si>
    <t>FORROS</t>
  </si>
  <si>
    <t>FORRO PLACAS DE GESSO ACARTONADO 12,5MM CONVENCIONAL</t>
  </si>
  <si>
    <t>CPUE 200</t>
  </si>
  <si>
    <t>FORRO PLACAS DE PVC 625X625CM E ESPESSURA DE 7mm</t>
  </si>
  <si>
    <t>NEGATIVO DE GESSO ACARTONADO, CONF. PROJETO</t>
  </si>
  <si>
    <t>CPUE 283</t>
  </si>
  <si>
    <t>ALÇAPÃO EM FERRO 70X70CM, INCLUSO FERRAGENS</t>
  </si>
  <si>
    <t>5.4</t>
  </si>
  <si>
    <t>PINTURAS INTERNAS</t>
  </si>
  <si>
    <t>FUNDO PREPARADOR PAREDES E TETOS 01 DEMÃO</t>
  </si>
  <si>
    <t>MASSA CORRIDA LATEX INTERNA EM REBOCO 02 DEMÃOS</t>
  </si>
  <si>
    <t>MASSA CORRIDA LATEX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</si>
  <si>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</si>
  <si>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</si>
  <si>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</si>
  <si>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</si>
  <si>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CPUE 119</t>
  </si>
  <si>
    <t>PINTURA ESMALTE PARA FERRO 2 DEMÃOS</t>
  </si>
  <si>
    <t>PINTURA EPÓXI EM PISOS 02 DEMÃOS</t>
  </si>
  <si>
    <t>5.5</t>
  </si>
  <si>
    <t>PINTURA EXTERNA</t>
  </si>
  <si>
    <t>FUNDO PREPARADOR PAREDES</t>
  </si>
  <si>
    <t>PINTURA TEXTURA ACRÍLICA EXTERNA</t>
  </si>
  <si>
    <t>6</t>
  </si>
  <si>
    <t>PAVIMENTAÇÕES</t>
  </si>
  <si>
    <t>6.1</t>
  </si>
  <si>
    <t>PISOS VINIÍLICOS/CERÂMICOS</t>
  </si>
  <si>
    <t>CPUE 103</t>
  </si>
  <si>
    <t>PISO VINÍLICO EM MANTA 3mm DE ESPESSURA, EM ROLOS DE 2m x 25m, TARKETT LINHA IQ OPTIMA OU SIMILAR DE MAIOR QUALIDADE</t>
  </si>
  <si>
    <t>CPUE 96</t>
  </si>
  <si>
    <t>PISO CERÂMICO 45x45cm, ESP. 8,5mm MARCA ELIANE LINHA CARGO PLUS GRAY OU SIMILAR DE MAIOR QUALIDADE</t>
  </si>
  <si>
    <t>6.2</t>
  </si>
  <si>
    <t>PISO PEDRAS</t>
  </si>
  <si>
    <t>CPUE 100</t>
  </si>
  <si>
    <t>PISO DE BASALTO TEAR POLIDO 2CM</t>
  </si>
  <si>
    <t>PISO DE GRANITINA, ARGAMASSA DE AGREGAADOS MINERAIS , COM POLIMENTO E NA COR IGUAL AO EXISTENTE</t>
  </si>
  <si>
    <t>CPUE 153</t>
  </si>
  <si>
    <t>TRATAMENTO PISO DE GRANITINA EXISTENTE, POLIMENTO C/LIXADEIRA E APLICAÇÃO DE RESINA ESPECIFICA PARA IMPERM. DO PISO</t>
  </si>
  <si>
    <t>6.3</t>
  </si>
  <si>
    <t>PISOS CIMENTADOS</t>
  </si>
  <si>
    <t>REGULARIZAÇÃO DE CONTRAPISO COM ARGAMASSA CI+AR 1:3 PARA PISOS COLADOS</t>
  </si>
  <si>
    <t>6.4</t>
  </si>
  <si>
    <t>RODAPÉS</t>
  </si>
  <si>
    <t>SBC</t>
  </si>
  <si>
    <t>RODAPÉS EM POLIESTIRENO  COM ALTURA DE 10CM, ESPESSURA DE 15MM - SANTA LUZIA</t>
  </si>
  <si>
    <t>RODAPÉS DE MANTA VINÍLICA CONF. ESPECIFICAÇÕES DO PISO VINÍLICO, ALT. 48mm, EM MANTA 3mm DE ESPESSURA, EM ROLOS DE 2m x 25m, TARKETT LINHA IQ OPTIMA OU SIMILAR DE MAIOR QUALIDADE</t>
  </si>
  <si>
    <t>RODAPÉ BASALTO DE 2CM E ALTURA DE 5CM.</t>
  </si>
  <si>
    <t>6.5</t>
  </si>
  <si>
    <t>SOLEIRAS/DEGRAUS/PEITORIS</t>
  </si>
  <si>
    <t>CPUE 101</t>
  </si>
  <si>
    <t>SOLEIRA DE BASALTO , ESP. 2,0cm</t>
  </si>
  <si>
    <t>CPUE 98</t>
  </si>
  <si>
    <t>PEITORIS EM BASALTO, ESP. 2,0cm</t>
  </si>
  <si>
    <t>7</t>
  </si>
  <si>
    <t>INSTALAÇÕES E APARELHOS</t>
  </si>
  <si>
    <t>7.1</t>
  </si>
  <si>
    <t>INSTALAÇÕES ELÉTRICAS/LÓGICA</t>
  </si>
  <si>
    <t>7.1.1</t>
  </si>
  <si>
    <t>ELETROCALHAS, PERFILADOS E CAIXAS</t>
  </si>
  <si>
    <t>CPUE 81</t>
  </si>
  <si>
    <t>SAÍDA DUPLA PARA ELETRODUTO</t>
  </si>
  <si>
    <t>PÇ</t>
  </si>
  <si>
    <t>CPUE 80</t>
  </si>
  <si>
    <t>SAÍDA HORIZONTAL PARA ELETRODUTO ACESSÓRIOS PARA ELETROCALHA</t>
  </si>
  <si>
    <t>CPUE 53</t>
  </si>
  <si>
    <t>ELETROCALHA PERFURADA TIPO U 100X50MM  COM TAMPA E ACESSORIOS CHAPA 18</t>
  </si>
  <si>
    <t>SUPORTE PARA ELETROCALHA LISA OU PERFURADA EM AÇO GALVANIZADO, LARGURA 400 MM, EM PERFILADO COM COMPRIMENTO DE 45 CM FIXADO EM LAJE, POR METRO DE ELETROCALHA FIXADA. AF_09/2023</t>
  </si>
  <si>
    <t>m</t>
  </si>
  <si>
    <t>CPUE 59</t>
  </si>
  <si>
    <t>T HORIZONTAL 90° 100X50MM CHAPA 18</t>
  </si>
  <si>
    <t>CPUE 54</t>
  </si>
  <si>
    <t>ELETROCALHA PERFURADA TIPO U 100X100MM CHAPA 18 COM TAMPA E ACESSORIOS</t>
  </si>
  <si>
    <t>CPUE 60</t>
  </si>
  <si>
    <t>Emenda eletrocalha metálica e acessórios 100mm</t>
  </si>
  <si>
    <t>CPUE 61</t>
  </si>
  <si>
    <t>TERMINAL 100X100MM CHAPA 18</t>
  </si>
  <si>
    <t>CPUE 62</t>
  </si>
  <si>
    <t>COTOVELO RETO 90° 100X50MM CHAPA 18</t>
  </si>
  <si>
    <t>CPUE 63</t>
  </si>
  <si>
    <t>Emenda eletrocalha metálica e acessórios 50mm</t>
  </si>
  <si>
    <t>CPUE 64</t>
  </si>
  <si>
    <t>TAMPA P/ COTOVELO RETO 90° 100MM CHAPA 18</t>
  </si>
  <si>
    <t>CPUE 65</t>
  </si>
  <si>
    <t>TERMINAL 100X50MM CHAPA 18</t>
  </si>
  <si>
    <t>CPUE 66</t>
  </si>
  <si>
    <t>COTOVELO RETO 90° 100X100MM CHAPA 18</t>
  </si>
  <si>
    <t>CPUE 55</t>
  </si>
  <si>
    <t>ELETROCALHA LISA TIPO U 100X100MM CHAPA 18 COM TAMPA E ACESSORIOS</t>
  </si>
  <si>
    <t>CPUE 67</t>
  </si>
  <si>
    <t>COTOVELO RETO 90° 200X100MM CHAPA 18</t>
  </si>
  <si>
    <t>CPUE 56</t>
  </si>
  <si>
    <t>ELETROCALHA LISA TIPO U 100X50MM CHAPA 20 COM TAMPA E ACESSORIOS</t>
  </si>
  <si>
    <t>CPUE 57</t>
  </si>
  <si>
    <t>ELETROCALHA LISA TIPO U 200X100MM CHAPA 18 COM TAMPA E ACESSORIOS</t>
  </si>
  <si>
    <t>CPUE 68</t>
  </si>
  <si>
    <t>TAMPA P/ COTOVELO RETO 90° 200X100MM CHAPA 18</t>
  </si>
  <si>
    <t>CPUE 79</t>
  </si>
  <si>
    <t>COTOVELO RETO 90° 50X50MM CHAPA 18</t>
  </si>
  <si>
    <t>ELETROCALHA LISA TIPO U 50X50MM CHAPA 18</t>
  </si>
  <si>
    <t>CPUE 70</t>
  </si>
  <si>
    <t>TAMPA P/ COTOVELO RETO 90° 50X50MM CHAPA 18</t>
  </si>
  <si>
    <t>CPUE 71</t>
  </si>
  <si>
    <t>SAÍDA HORIZONTAL PARA ELETRODUTO</t>
  </si>
  <si>
    <t>CPUE 76</t>
  </si>
  <si>
    <t>COTOVELO RETO 38X38MM</t>
  </si>
  <si>
    <t>CPUE 84</t>
  </si>
  <si>
    <t>T HORIZONTAL 90° 38X38MM</t>
  </si>
  <si>
    <t>CPUE 77</t>
  </si>
  <si>
    <t>Emenda eletrocalha metálica e acessórios 38mm</t>
  </si>
  <si>
    <t>CPUE 75</t>
  </si>
  <si>
    <t>TAMPA P/ T HORIZONTAL 90° 38MM</t>
  </si>
  <si>
    <t>CPUE 74</t>
  </si>
  <si>
    <t>TERMINAL 38X38MM</t>
  </si>
  <si>
    <t>CPUE 73</t>
  </si>
  <si>
    <t>CURVA HORIZONTAL 90° 38X38MM</t>
  </si>
  <si>
    <t>CPUE 111</t>
  </si>
  <si>
    <t>TAMPA P/ CURVA HORIZONTAL 90° 38MM</t>
  </si>
  <si>
    <t>CPUE 78</t>
  </si>
  <si>
    <t>PERFILADOS PERFURADOS GALVANIZADOS À FOGO 38X38MM</t>
  </si>
  <si>
    <t>7.1.2</t>
  </si>
  <si>
    <t>DISPOSITIVOS E ACESSÓRIOS</t>
  </si>
  <si>
    <t>CAIXA PVC 4X2"</t>
  </si>
  <si>
    <t>CAIXA PVC OCTOGONAL 4"X 4"</t>
  </si>
  <si>
    <t>CAIXA METÁLICA 4"X2"</t>
  </si>
  <si>
    <t>CAIXA  METÁLICA DE PASSAGEM PARA LUZ 4"X2"</t>
  </si>
  <si>
    <t>CAIXA PVC 4X4"</t>
  </si>
  <si>
    <t>CPUE 31</t>
  </si>
  <si>
    <t>ARRUELA DE PRESSÃO GALVAN. 1/4"</t>
  </si>
  <si>
    <t>CPUE 32</t>
  </si>
  <si>
    <t>ARRUELA LISA GALVAN. 1/4"</t>
  </si>
  <si>
    <t>CPUE 29</t>
  </si>
  <si>
    <t>BUCHA DE NYLON S6</t>
  </si>
  <si>
    <t>CPUE 50</t>
  </si>
  <si>
    <t>PARAFUSO FENDA GALVAN. CAB. PANELA 4,8X45MM AUTOATARRACHANTE</t>
  </si>
  <si>
    <t>CPUE 33</t>
  </si>
  <si>
    <t>PARAFUSO GALVAN. CABEÇA LENTILHA 1/4"X5/8" MÁQUINA ROSCA TOTAL</t>
  </si>
  <si>
    <t>CPUE 34</t>
  </si>
  <si>
    <t>PORCA SEXTAVADA GALVAN. 1/4"</t>
  </si>
  <si>
    <t>CPUE 35</t>
  </si>
  <si>
    <t>ARRUELA LISA GALVAN. 5/16"</t>
  </si>
  <si>
    <t>CPUE 28</t>
  </si>
  <si>
    <t>BUCHA DE NYLON S10</t>
  </si>
  <si>
    <t>CPUE 36</t>
  </si>
  <si>
    <t>DISTANCIADOR BAIXO P/ TIRANTE 38MM</t>
  </si>
  <si>
    <t>CPUE 37</t>
  </si>
  <si>
    <t>PARAFUSO GALVAN. CAB. SEXT. 5/16"X2" ROSCA SOBERBA</t>
  </si>
  <si>
    <t>CPUE 38</t>
  </si>
  <si>
    <t>VERGALHÃO GALVAN. ROSCA TOTAL 1/4"X(COMP. P/ PROJ.)</t>
  </si>
  <si>
    <t>CPUE 30</t>
  </si>
  <si>
    <t>BUCHA DE NYLON S8</t>
  </si>
  <si>
    <t>CPUE 51</t>
  </si>
  <si>
    <t>PARAFUSO GALVAN. CAB. SEXT. 1/4"X1.3/4" ROSCA SOBERBA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</si>
  <si>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</si>
  <si>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</si>
  <si>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</si>
  <si>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</si>
  <si>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CPUE 27</t>
  </si>
  <si>
    <t>PLACA C/ FURO PLACA 2X4"</t>
  </si>
  <si>
    <t>CPUE 25</t>
  </si>
  <si>
    <t>PLACA P/ 1 FUNÇÃO PLACA 2X4"</t>
  </si>
  <si>
    <t>CPUE 26</t>
  </si>
  <si>
    <t>PLACA P/ 2 FUNÇÕES PLACA 2X4"</t>
  </si>
  <si>
    <t>CPUE 39</t>
  </si>
  <si>
    <t>PULSADOR CAMPAINHA - 1 TECLA PLACA 2X4"</t>
  </si>
  <si>
    <t>TOMADA HEXAGONAL (NBR 14136) 2P+T 10A PLACA 2X4"</t>
  </si>
  <si>
    <t>TOMADA HEXAGONAL (NBR 14136) 2P+T 20A PLACA 2X4"</t>
  </si>
  <si>
    <t>CPUE 52</t>
  </si>
  <si>
    <t>PLACA CEGA  4X4"</t>
  </si>
  <si>
    <t>TOMADA MÉDIA 2 MÓDULOS DE EMBUTIR(NBR 14136) (2) 2P+T 10A S/ PLACA</t>
  </si>
  <si>
    <t>INTERRUPTOR 1 TECLA SIMPLES E TOMADA HEXAGONAL (NBR14136) 2P+T 10A S/ PLACA</t>
  </si>
  <si>
    <t>TOMADA HEXAGONAL (NBR 14136) 2P+T 10A S/ PLACA</t>
  </si>
  <si>
    <t>TOMADA HEXAGONAL (NBR 14136) 2P+T 20A S/ PLACA</t>
  </si>
  <si>
    <t>SENSOR DE PRESENÇA COM FOTOCÉLULA 220V - 1200W RESISTIVO</t>
  </si>
  <si>
    <t>7.1.3</t>
  </si>
  <si>
    <t>FIAÇÃO E ALIMENTADORES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</si>
  <si>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</si>
  <si>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</si>
  <si>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</si>
  <si>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</si>
  <si>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</si>
  <si>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</si>
  <si>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</si>
  <si>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</si>
  <si>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</si>
  <si>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</si>
  <si>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</si>
  <si>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</si>
  <si>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</si>
  <si>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</si>
  <si>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</si>
  <si>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</si>
  <si>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</si>
  <si>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</si>
  <si>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</si>
  <si>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</si>
  <si>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</si>
  <si>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</si>
  <si>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</si>
  <si>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</si>
  <si>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</si>
  <si>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</si>
  <si>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</si>
  <si>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</si>
  <si>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</si>
  <si>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</si>
  <si>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</si>
  <si>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</si>
  <si>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</si>
  <si>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</si>
  <si>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</si>
  <si>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</si>
  <si>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</si>
  <si>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</si>
  <si>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</si>
  <si>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</si>
  <si>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</si>
  <si>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</si>
  <si>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</si>
  <si>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7.1.4</t>
  </si>
  <si>
    <t>ELETRODUTOS DE PVC FLEXÍVEL</t>
  </si>
  <si>
    <t>ELETRODUTO DE PVC FLEXÍVEL LEVE 1"</t>
  </si>
  <si>
    <t>ELETRODUTO DE PVC FLEXÍVEL LEVE 3/4"</t>
  </si>
  <si>
    <t>7.1.5</t>
  </si>
  <si>
    <t>ILUMINAÇÃO DE EMERGÊNCIA</t>
  </si>
  <si>
    <t>LUMINÁRIA DE EMERGÊNCIA, COM 30 LÂMPADAS LED DE 2 W, SEM REATOR - FORNECIMENTO E INSTALAÇÃO. AF_09/2024</t>
  </si>
  <si>
    <t>7.1.6</t>
  </si>
  <si>
    <t>CAIXAS DE PASSAGEM E QUADROS DE DISTRIBUIÇÃO</t>
  </si>
  <si>
    <t>CPUE 112</t>
  </si>
  <si>
    <t>CAIXA DE PASSAGEM - EMBUTIR AÇO PINTADA (REF CEMAR) 130X130X82 MM</t>
  </si>
  <si>
    <t>CPUE 113</t>
  </si>
  <si>
    <t>CAIXA DE PASSAGEM - EMBUTIR AÇO PINTADA (REF MORATORI) 120X120X65 MM</t>
  </si>
  <si>
    <t>CPUE 114</t>
  </si>
  <si>
    <t>CAIXA DE PASSAGEM - EMBUTIR AÇO PINTADA (REF LUKBOX) 100X100X80 MM</t>
  </si>
  <si>
    <t>7.1.7</t>
  </si>
  <si>
    <t>CABEAMENTO METÁLICO</t>
  </si>
  <si>
    <t>CPUE 41</t>
  </si>
  <si>
    <t>CONECTOR RJ45 (CM8V)</t>
  </si>
  <si>
    <t>CPUE 108</t>
  </si>
  <si>
    <t>PLACA 2X4" - LATÃO PLACA C/ TAMPA UNHA - LIXADA</t>
  </si>
  <si>
    <t>CPUE 109</t>
  </si>
  <si>
    <t>TOMADA LÓGICA RJ45 REDONDA S/ PLACA</t>
  </si>
  <si>
    <t>TOMADA DE REDE RJ45 - FORNECIMENTO E INSTALAÇÃO. AF_11/2019</t>
  </si>
  <si>
    <t>CPUE 104</t>
  </si>
  <si>
    <t>T HORIZONTAL 90° 100X100MM CHAPA 18</t>
  </si>
  <si>
    <t>CPUE 105</t>
  </si>
  <si>
    <t>T HORIZONTAL 90° 200X100MM CHAPA 18</t>
  </si>
  <si>
    <t>CPUE 110</t>
  </si>
  <si>
    <t>TAMPA P/ T HORIZONTAL 90° 100X100MM CHAPA 18</t>
  </si>
  <si>
    <t>CPUE 106</t>
  </si>
  <si>
    <t>TAMPA P/ T HORIZONTAL 90° 200X100MM CHAPA 18</t>
  </si>
  <si>
    <t>CPUE 107</t>
  </si>
  <si>
    <t>TERMINAL 200X100MM CHAPA 18</t>
  </si>
  <si>
    <t>ELETRODUTO LEVE 3/4"</t>
  </si>
  <si>
    <t>CABO PARA LÓGICA CABO ELET. GIGALAN AUGMENTED F/UTP 23AWGX4P CAT6 LSZH</t>
  </si>
  <si>
    <t>7.1.8</t>
  </si>
  <si>
    <t>SUBESTAÇÃO/QUADROS ELÉTRICOS</t>
  </si>
  <si>
    <t>CPUE 139</t>
  </si>
  <si>
    <t>CPUE 178</t>
  </si>
  <si>
    <t>GRUPO GERADOR TRIFÁSICO 75KVA COM QTA EM SKID E RESERVATÓRIO COM BACIA DE CONTENÇÃO - FORNECIMENTO E INSTALAÇÃO</t>
  </si>
  <si>
    <t>CJ</t>
  </si>
  <si>
    <t>CPUE 179</t>
  </si>
  <si>
    <t>CPUE 154</t>
  </si>
  <si>
    <t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t>
  </si>
  <si>
    <t>CPUE 155</t>
  </si>
  <si>
    <t>CPUE 156</t>
  </si>
  <si>
    <t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t>
  </si>
  <si>
    <t>CPUE 157</t>
  </si>
  <si>
    <t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</si>
  <si>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158</t>
  </si>
  <si>
    <t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</si>
  <si>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159</t>
  </si>
  <si>
    <t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t>
  </si>
  <si>
    <t>CPUE 160</t>
  </si>
  <si>
    <t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Porta documentos em PVC A4, Barramento de cobre para fases, neutro e terra, tambem incluso Materiais diversos: fiação, canaletas, suportes - conforme projeto</t>
  </si>
  <si>
    <t>CPUE 161</t>
  </si>
  <si>
    <t>CPUE 162</t>
  </si>
  <si>
    <t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</si>
  <si>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163</t>
  </si>
  <si>
    <t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</si>
  <si>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164</t>
  </si>
  <si>
    <t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</si>
  <si>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165</t>
  </si>
  <si>
    <t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t>
  </si>
  <si>
    <t>CPUE 166</t>
  </si>
  <si>
    <t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</si>
  <si>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167</t>
  </si>
  <si>
    <t>CPUE 177</t>
  </si>
  <si>
    <t>CAIXA METÁLICA COM ABERTURA NO FUNDO E DISPOSITIVO PARA LACRE - 1,20 X 1,20 X 0,80CM</t>
  </si>
  <si>
    <t>CPUE 168</t>
  </si>
  <si>
    <t>CABO EPR 12/20KV 4(1#120MM²)</t>
  </si>
  <si>
    <t>CPUE 170</t>
  </si>
  <si>
    <t>CANALETA NO PISO COM TAMPA DE CHAPA XADREZ 40X40cm</t>
  </si>
  <si>
    <t>CPUE 169</t>
  </si>
  <si>
    <t>TAPETE DE BORRACHA 500X500MM PARA 15 KV</t>
  </si>
  <si>
    <t>CABO DE COBRE NU - #95 MM²</t>
  </si>
  <si>
    <t>CAIXA DE INSPEÇÃO PARA ATERRAMENTO</t>
  </si>
  <si>
    <t>7.2</t>
  </si>
  <si>
    <t>INSTALAÇÕES HIDROSSANITÁRIAS</t>
  </si>
  <si>
    <t>7.2.1</t>
  </si>
  <si>
    <t>ÁGUA POTÁVEL E APROVEITAMENTO</t>
  </si>
  <si>
    <t>7.2.1.1</t>
  </si>
  <si>
    <t>REGISTROS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</si>
  <si>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</si>
  <si>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</si>
  <si>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</si>
  <si>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</si>
  <si>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</si>
  <si>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</si>
  <si>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</si>
  <si>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</si>
  <si>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</si>
  <si>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</si>
  <si>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</si>
  <si>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7.2.1.2</t>
  </si>
  <si>
    <t>TUBULAÇÕES DE PVC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</si>
  <si>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</si>
  <si>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</si>
  <si>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</si>
  <si>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</si>
  <si>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</si>
  <si>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</si>
  <si>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</si>
  <si>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7.2.1.3</t>
  </si>
  <si>
    <t>CONEXÕES DE PVC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</si>
  <si>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</si>
  <si>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</si>
  <si>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</si>
  <si>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</si>
  <si>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</si>
  <si>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</si>
  <si>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</si>
  <si>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</si>
  <si>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>JOELHO 90 GRAUS PVC SOLDAVEL COM BUCHA LATÃO DN 25 MM X 3/4"</t>
  </si>
  <si>
    <t>JOELHO 90 GRAUS PVC SOLDAVEL COM BUCHA LATÃO DN 25 MM X 1/2"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</si>
  <si>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</si>
  <si>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</si>
  <si>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</si>
  <si>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</si>
  <si>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</si>
  <si>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</si>
  <si>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</si>
  <si>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7.2.1.4</t>
  </si>
  <si>
    <t>CONEXÕES DE REDUÇÃO DE PVC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</si>
  <si>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</si>
  <si>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</si>
  <si>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</si>
  <si>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</si>
  <si>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7.2.1.5</t>
  </si>
  <si>
    <t>SISTEMA DE RECALQUE ÁGUA POTÁVEL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</si>
  <si>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</si>
  <si>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</si>
  <si>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</si>
  <si>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</si>
  <si>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</si>
  <si>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</si>
  <si>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</si>
  <si>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7.2.2</t>
  </si>
  <si>
    <t>ESGOTO SANITÁRIO</t>
  </si>
  <si>
    <t>7.2.2.1</t>
  </si>
  <si>
    <t>TUBULAÇÕES DE ESGOTO DE PVC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</si>
  <si>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</si>
  <si>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</si>
  <si>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</si>
  <si>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</si>
  <si>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</si>
  <si>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</si>
  <si>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7.2.2.2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</si>
  <si>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</si>
  <si>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</si>
  <si>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</si>
  <si>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</si>
  <si>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</si>
  <si>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</si>
  <si>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</si>
  <si>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</si>
  <si>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</si>
  <si>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</si>
  <si>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</si>
  <si>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</si>
  <si>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</si>
  <si>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</si>
  <si>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</si>
  <si>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CPUE 117</t>
  </si>
  <si>
    <t>PLUG PVC, DN 100 MM</t>
  </si>
  <si>
    <t>7.2.2.3</t>
  </si>
  <si>
    <t>TE DE REDUÇÃO PVC, SÉRIE NORMAL, ESGOTO PREDIAL, DN 100 X 50 MM</t>
  </si>
  <si>
    <t>CPUE 83</t>
  </si>
  <si>
    <t>mai.-24</t>
  </si>
  <si>
    <t>CABO DE COBRE BLINDADO C/ FITA POLIESTER P/ ALARME INC.2X2,5</t>
  </si>
  <si>
    <t>JUNÇÃO DE REDUCAO INVERTIDA, PVC, SÉRIE NORMAL, ESGOTO PREDIAL, DN 100 X 75 MM, JUNTA ELÁSTICA, FORNECIDO E INSTALADO EM PRUMADA DE ESGOTO SANITÁRIO OU VENTILAÇÃO. AF_08/2022</t>
  </si>
  <si>
    <t>JUNÇÃO SIMPLES PVC, SÉRIE NORMAL, ESGOTO PREDIAL, DN 100 X 50 MM</t>
  </si>
  <si>
    <t>JUNÇÃO DE REDUÇÃO INVERTIDA, PVC, SÉRIE NORMAL, ESGOTO PREDIAL, DN 75 X 50 MM, JUNTA ELÁSTICA, FORNECIDO E INSTALADO EM RAMAL DE DESCARGA OU RAMAL DE ESGOTO SANITÁRIO. AF_08/2022</t>
  </si>
  <si>
    <t>CPUE 22</t>
  </si>
  <si>
    <t>REDUÇÃO EXCÊNTRICA PVC, SÉRIE NORMAL, ESGOTO PREDIAL, DN 100 X 50 MM</t>
  </si>
  <si>
    <t>REDUÇÃO EXCÊNTRICA, PVC, SERIE R, ÁGUA PLUVIAL, DN 75 X 50 MM, JUNTA ELÁSTICA, FORNECIDO E INSTALADO EM RAMAL DE ENCAMINHAMENTO. AF_06/2022</t>
  </si>
  <si>
    <t>7.2.2.4</t>
  </si>
  <si>
    <t>CAIXAS SIFONADAS E CAIXAS DE INSPEÇÃO</t>
  </si>
  <si>
    <t>CAIXA SIFONADA, PVC, DN 150 X 150 X 50 MM</t>
  </si>
  <si>
    <t>CAIXA SIFONADA PVC 250x172x50mm C/TAMPA CEGA PVC</t>
  </si>
  <si>
    <t>CPUE 21</t>
  </si>
  <si>
    <t>CAIXA DE GORDURA ESPECIAL, ALVENARIA DE TIJOLO MACIÇO, 216 LITROS</t>
  </si>
  <si>
    <t>CPUE 20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</si>
  <si>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</si>
  <si>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</si>
  <si>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</si>
  <si>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</si>
  <si>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</si>
  <si>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</si>
  <si>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</si>
  <si>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</si>
  <si>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</si>
  <si>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</si>
  <si>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</si>
  <si>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</si>
  <si>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</si>
  <si>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</si>
  <si>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</si>
  <si>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</si>
  <si>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</si>
  <si>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</si>
  <si>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7.2.3.2</t>
  </si>
  <si>
    <t>DRENOS DE AR-CONDICIONADO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</si>
  <si>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</si>
  <si>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</si>
  <si>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</si>
  <si>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</si>
  <si>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</si>
  <si>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</si>
  <si>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</si>
  <si>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</si>
  <si>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</si>
  <si>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</si>
  <si>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</si>
  <si>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</si>
  <si>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</si>
  <si>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</si>
  <si>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</si>
  <si>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</si>
  <si>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</si>
  <si>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</si>
  <si>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</si>
  <si>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</si>
  <si>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</si>
  <si>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</si>
  <si>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</si>
  <si>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</si>
  <si>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</si>
  <si>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</si>
  <si>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</si>
  <si>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</si>
  <si>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</si>
  <si>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EXTINTOR DE INCÊNDIO PORTÁTIL COM CARGA DE PQS DE 4 KG, CLASSE BC - FORNECIMENTO E INSTALAÇÃO. AF_10/2020_PE</t>
  </si>
  <si>
    <t>EXTINTOR DE INCÊNDIO DIÓXIDO DE CARBONO (CO2) BC 4 KG</t>
  </si>
  <si>
    <t>7.2.4.2</t>
  </si>
  <si>
    <t>SINALIZAÇÃO DE SAÍDA</t>
  </si>
  <si>
    <t>CPUE 10</t>
  </si>
  <si>
    <t>PLACAS DE SINALIZAÇÃO, PVC, FOTOLUMINESCENTE, CÓDIGO P1, P4, S1, S2, S3,S8, S9, S12, S17, S18, S19, S27, E2, E5, E6 - RT-12/2021</t>
  </si>
  <si>
    <t>7.2.4.3</t>
  </si>
  <si>
    <t>SISTEMA DE ALARME E DETECÇÃO DE INCÊNDIO</t>
  </si>
  <si>
    <t>CPUE 11</t>
  </si>
  <si>
    <t>ACIONADOR MANUAL E SONARIZADOR DE ALARME DE INCÊNDIO</t>
  </si>
  <si>
    <t>CPUE 203</t>
  </si>
  <si>
    <t>SIRENE AUDIOVISUAL</t>
  </si>
  <si>
    <t>CPUE 24</t>
  </si>
  <si>
    <t>DETECTOR DE FUMAÇA ENDEREÇÁVEL</t>
  </si>
  <si>
    <t>CPUE 23</t>
  </si>
  <si>
    <t>DETECTOR DE TEMPERATURA ENDEREÇÁVEL</t>
  </si>
  <si>
    <t>CPUE 12</t>
  </si>
  <si>
    <t>CENTRAL DE ALARME E DETECÇÃO DE INCÊNDIO ENDEREÇÁVEL</t>
  </si>
  <si>
    <t>CPUE 17</t>
  </si>
  <si>
    <t>ELETRODUTO DE AÇO GALVANIZADO, CLASSE LEVE, DN 25 MM (1"), EMBUTIDO FORRO</t>
  </si>
  <si>
    <t>CPUE 18</t>
  </si>
  <si>
    <t>ELETRODUTO EM AÇO GALVANIZADO 1 POL x 3000MM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</si>
  <si>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</si>
  <si>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</si>
  <si>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</si>
  <si>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</si>
  <si>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</si>
  <si>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</si>
  <si>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</si>
  <si>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CPUE 15</t>
  </si>
  <si>
    <t>ABRIGO PARA MANGUEIRA DE INCÊNDIO 60X90X27</t>
  </si>
  <si>
    <t>CPUE 85</t>
  </si>
  <si>
    <t>MANGUEIRA TIPO MANGOTINHO DN 1" (25 MM), ESGUICHO REGULÁVEL, COMPRIMENTO 20 M</t>
  </si>
  <si>
    <t>CPUE 16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</si>
  <si>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</si>
  <si>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</si>
  <si>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CPUE 86</t>
  </si>
  <si>
    <t>ADAPTADOR DE ENGATE RÁPIDO, DN 2.1/2", EM LATÃO</t>
  </si>
  <si>
    <t>CPUE 116</t>
  </si>
  <si>
    <t>FORNECIMENTO E INSTALAÇÃO DE REDUCAO FIXA TIPO STORZ, ENGATE RAPIDO 2.1/2" X 1.1/2", EM LATAO, PARA INSTALACAO PREDIAL COMBATE A INCENDIO PREDIAL</t>
  </si>
  <si>
    <t>HIDRANTE DE RECALQUE COMPLETO EM CAIXA DE ALVENARIA</t>
  </si>
  <si>
    <t>7.2.5.2</t>
  </si>
  <si>
    <t>TUBULAÇÕES E CONEXÕES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</si>
  <si>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</si>
  <si>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</si>
  <si>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</si>
  <si>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</si>
  <si>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</si>
  <si>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1"</t>
  </si>
  <si>
    <t>LUVA DE REDUÇÃO, EM FERRO GALVANIZADO, CONEXÃO ROSQUEADA, DN 1" X 1/2"</t>
  </si>
  <si>
    <t>CPUE 115</t>
  </si>
  <si>
    <t>JOELHO 90 GRAUS, EM FERRO GALVANIZADO, CONEXÃO ROSQUEADA, DN 1/2" (15 MM)</t>
  </si>
  <si>
    <t>TÊ, EM FERRO GALVANIZADO, CONEXÃO ROSQUEADA, DN 1/2" (15 MM)</t>
  </si>
  <si>
    <t>7.2.5.3</t>
  </si>
  <si>
    <t>SISTEMA DE PRESSURIZAÇÃO DE REFORÇO</t>
  </si>
  <si>
    <t>CPUE 14</t>
  </si>
  <si>
    <t>CONJUNTO MOTOBOMBA CENTRÍFUGA, 7,5 CV</t>
  </si>
  <si>
    <t>REGISTRO DE GAVETA BRUTO, LATÃO, ROSCÁVEL, DN 2.1/2"</t>
  </si>
  <si>
    <t>VÁLVULA DE RETENÇÃO VERTICAL, DE BRONZE, ROSCÁVEL, DN 2.1/2"</t>
  </si>
  <si>
    <t>UNIÃO, EM FERRO GALVANIZADO, CONEXÃO ROSQUEADA, DN 2.1/2" (65 MM)</t>
  </si>
  <si>
    <t>CPUE 13</t>
  </si>
  <si>
    <t>PRESSOSTATO</t>
  </si>
  <si>
    <t>MANÔMETRO 0 A 200 PSI (0 A 14 Kgf/cm²), D=50 MM</t>
  </si>
  <si>
    <t>RESERVATÓRIOS DE FIBRA DE VIDRO CAP. 2.000 LITROS (RESERVA TÉCNICA DE INCÊNDIO)</t>
  </si>
  <si>
    <t>7.2.6</t>
  </si>
  <si>
    <t>LOUÇAS E METAIS</t>
  </si>
  <si>
    <t>CUBA DE EMBUTIR OVAL EM LOUÇA BRANCA, 35 X 50CM OU EQUIVALENTE, INCLUSO VÁLVULA E SIFÃO TIPO GARRAFA EM METAL CROMADO - FORNECIMENTO E INSTALAÇÃO. AF_01/2020</t>
  </si>
  <si>
    <t>CPUE 120</t>
  </si>
  <si>
    <t>VASO SANITÁRIO C/CX. ACOPLADA LOUÇA BRANCA , DCA VOGUE PLUS CONFORTO REF. P515.17, OU EQUIV.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</si>
  <si>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</si>
  <si>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CPUE 125</t>
  </si>
  <si>
    <t>TORNEIRA P/LAVATÓRIO MESA C/FECHAMENTO AUTOMÁTICO,DECA DECAMATIC ECO1173.C , OU EQUIV.</t>
  </si>
  <si>
    <t>CPUE 121</t>
  </si>
  <si>
    <t>TORNEIRA P/LAVATÓRIO PCD MESA C/FECHAMENTO AUTOMÁTICO,DECA DECAMATICO 1173.C  CONFORTO, OU EQUIV.</t>
  </si>
  <si>
    <t>CPUE 122</t>
  </si>
  <si>
    <t>TORNEIRA P/TANQUE/COPA DE PAREDE, DECA FLEX 1153.C20, OU EQUIV.</t>
  </si>
  <si>
    <t>CPUE 126</t>
  </si>
  <si>
    <t>SIFÃO METÁLICO CROMADO, DECA L1.1/2" 1680 C100.112, OU EQUIV.</t>
  </si>
  <si>
    <t>CPUE 127</t>
  </si>
  <si>
    <t>ASSENTO SANITÁRIO PCD, ELEVADO C/TAMPA COR BRANCO</t>
  </si>
  <si>
    <t>CPUE 123</t>
  </si>
  <si>
    <t>ASSENTO SANITÁRIO CONVENCIONAL, PLÁSTICO RÍGIDO COR BRANCO</t>
  </si>
  <si>
    <t>CPUE 124</t>
  </si>
  <si>
    <t>ACABAMENTOS DE REGISTROS</t>
  </si>
  <si>
    <t>CHUVEIRO ELÉTRICO COMUM CORPO PLÁSTICO, TIPO DUCHA - FORNECIMENTO E INSTALAÇÃO. AF_01/2020</t>
  </si>
  <si>
    <t>BARRAS DE APOIO PNE 80CM EM ALUMÍNIO</t>
  </si>
  <si>
    <t>CPUE 130</t>
  </si>
  <si>
    <t>FORNECIMENTO E INSTALAÇÃO DE DISPENSER TIPO SABONETEIRA PARA SABÃO LÍQUIDO</t>
  </si>
  <si>
    <t>CPUE 128</t>
  </si>
  <si>
    <t>FORNECIMENTO E INSTALAÇÃO DE DISPENSER TIPO PAPELEIRA</t>
  </si>
  <si>
    <t>CPUE 129</t>
  </si>
  <si>
    <t>FORNECIMENTO E INSTALAÇÃO DE DISPENSER TIPO TOALHEIRO</t>
  </si>
  <si>
    <t>CPUE 141</t>
  </si>
  <si>
    <t>ESPELHO RETANGULAR BISOTADO 4MM</t>
  </si>
  <si>
    <t>7.2.7</t>
  </si>
  <si>
    <t>TAMPOS</t>
  </si>
  <si>
    <t>CPUE 132</t>
  </si>
  <si>
    <t>TI01 - TAMPO DE AÇO INÓX 2,00X0,50M C/1 CUBA RET.</t>
  </si>
  <si>
    <t>CPUE 133</t>
  </si>
  <si>
    <t>TI02 -TAMPO DE AÇO INÓX 1,20X0,55M C/1 CUBA RET.</t>
  </si>
  <si>
    <t>CPUE 134</t>
  </si>
  <si>
    <t>TI03 -TAMPO DE AÇO INÓX 2,94X0,50M C/1 CUBA RET.</t>
  </si>
  <si>
    <t>CPUE 135</t>
  </si>
  <si>
    <t>TI04 -TAMPO DE AÇO INÓX 2,94X0,50M C/1 CUBA RET.</t>
  </si>
  <si>
    <t>CPUE 131</t>
  </si>
  <si>
    <t>TG01 - TAMPO DE GRANITO PRETO SÃO GABRIEL COM ESPELHO E SAIA, CONFORME PROJETO - FORNECIMENTO E INSTALAÇÃO</t>
  </si>
  <si>
    <t>7.2.8</t>
  </si>
  <si>
    <t>SISTEMA DE AR COMPRIMIDO</t>
  </si>
  <si>
    <t>CPUE 182</t>
  </si>
  <si>
    <t>COMPRESSOR ODONTOLÓGICO</t>
  </si>
  <si>
    <t>JOELHO 90º 32MM PPR</t>
  </si>
  <si>
    <t>JOELHO 90º 25MM PPR</t>
  </si>
  <si>
    <t>BUCHA DE REDUÇÃO 32 X 25MM PPR</t>
  </si>
  <si>
    <t>TE 32MM PPR</t>
  </si>
  <si>
    <t>TUBO PPR PN-12 DN 32MM</t>
  </si>
  <si>
    <t>TUBO PPR PN-20 25MM</t>
  </si>
  <si>
    <t>7.3</t>
  </si>
  <si>
    <t>INSTALAÇÕES CLIMATIZAÇÃO</t>
  </si>
  <si>
    <t>7.3.1</t>
  </si>
  <si>
    <t>EQUIPAMENTOS</t>
  </si>
  <si>
    <t>CPUE 193</t>
  </si>
  <si>
    <t>nov.-24</t>
  </si>
  <si>
    <t>UNIDADE CONDENSADORA VRF 50, 220V/3F</t>
  </si>
  <si>
    <t>CPUE 194</t>
  </si>
  <si>
    <t>UNIDADE EVAPORADORA CASSETE 1,0 HP 220V</t>
  </si>
  <si>
    <t>CPUE 195</t>
  </si>
  <si>
    <t>UNIDADE EVAPORADORA CASSETE 1,5 HP 220V</t>
  </si>
  <si>
    <t>CPUE 196</t>
  </si>
  <si>
    <t>UNIDADE EVAPORADORA CASSETE 2,0 HP 220V</t>
  </si>
  <si>
    <t>CPUE 197</t>
  </si>
  <si>
    <t>UNIDADE EVAPORADORA CASSETE 2,5 HP 220V</t>
  </si>
  <si>
    <t>CPUE 198</t>
  </si>
  <si>
    <t>UNIDADE EVAPORADORA CASSETE 3,0 HP 220V</t>
  </si>
  <si>
    <t>CPUE 210</t>
  </si>
  <si>
    <t>UNIDADE EVAPORADORA CASSETE 4,0 HP 220V</t>
  </si>
  <si>
    <t>CPUE 232</t>
  </si>
  <si>
    <t>CONTROLE CENTRAL TOUCH 220V</t>
  </si>
  <si>
    <t>CPUE 269</t>
  </si>
  <si>
    <t>SPLIT HI WAL INVERTER 24.000 BTU/H</t>
  </si>
  <si>
    <t>CPUE 270</t>
  </si>
  <si>
    <t>SISTEMA GERENCIADOR DE SPLIT CONFLEX LIGHT + IRCON AGST</t>
  </si>
  <si>
    <t>7.3.2</t>
  </si>
  <si>
    <t>VENTILADORES</t>
  </si>
  <si>
    <t>CPUE 212</t>
  </si>
  <si>
    <t>EXAUSTOR HELICOCENTRIFUGO 750 M³/H, 10 MMCA</t>
  </si>
  <si>
    <t>CPUE 213</t>
  </si>
  <si>
    <t>EXAUSTOR HELICOCENTRIFUGO 400/450 M³/H, 10 MMCA</t>
  </si>
  <si>
    <t>CPUE 214</t>
  </si>
  <si>
    <t>EXAUSTOR HELICOCENTRIFUGO 1.200 M³/H, 10 MMCA</t>
  </si>
  <si>
    <t>CPUE 271</t>
  </si>
  <si>
    <t>EXAUSTOR HELICOCENTRIFUGO 1050M³/H, 10MMCA</t>
  </si>
  <si>
    <t>CPUE 272</t>
  </si>
  <si>
    <t>EXAUSTOR HELICOCENTRIFUGO 600M³/H, 10MMCA</t>
  </si>
  <si>
    <t>CPUE 273</t>
  </si>
  <si>
    <t>EXAUSTOR HELICOCENTRIFUGO 300M³/H, 10MMCA</t>
  </si>
  <si>
    <t>CPUE 215</t>
  </si>
  <si>
    <t>EXAUSTOR AXIAL 250 M³/H, 5 MMCA COM LIGAÇÃO ELÉTRICA</t>
  </si>
  <si>
    <t>CPUE 216</t>
  </si>
  <si>
    <t>EXAUSTOR AXIAL 150 M³/H, 5 MMCA COM LIGAÇÃO ELÉTRICA</t>
  </si>
  <si>
    <t>CPUE 217</t>
  </si>
  <si>
    <t>GABINETE DE VENTILAÇÃO COM FILTRAGEM G4+M5, 9.367M³/H,  30 MMCA</t>
  </si>
  <si>
    <t>CPUE 218</t>
  </si>
  <si>
    <t>VENTILADOR DE AR EXTERNO HELICOCENTRIFUGO COM FILTRAGEM G4+M5, 676 M³/H, 25 MMCA COM LIGAÇÃO ELÉTRICA</t>
  </si>
  <si>
    <t>7.3.3</t>
  </si>
  <si>
    <t>REDES DE DUTOS, GRELHAS E DIFUSORES</t>
  </si>
  <si>
    <t>CPUE 219</t>
  </si>
  <si>
    <t>REDE DE DUTOS EM CHAPA DE AÇO GALVANIZADO COM ACESSÓRIOS</t>
  </si>
  <si>
    <t>CPUE 227</t>
  </si>
  <si>
    <t>Duto flexível sem isolamento - 150mm</t>
  </si>
  <si>
    <t>CPUE 220</t>
  </si>
  <si>
    <t>VENEZIANA TOMADA DE AR 30X20CM</t>
  </si>
  <si>
    <t>CPUE 221</t>
  </si>
  <si>
    <t>CPUE 222</t>
  </si>
  <si>
    <t>CPUE 223</t>
  </si>
  <si>
    <t>7.3.4</t>
  </si>
  <si>
    <t>TUBULAÇÕES DE COBRE E COMANDO VRF</t>
  </si>
  <si>
    <t>CPUE 226</t>
  </si>
  <si>
    <t>CPUE 225</t>
  </si>
  <si>
    <t>CPUE 224</t>
  </si>
  <si>
    <t>CPUE 274</t>
  </si>
  <si>
    <t>CPUE 275</t>
  </si>
  <si>
    <t>CPUE 276</t>
  </si>
  <si>
    <t>CPUE 277</t>
  </si>
  <si>
    <t>CPUE 278</t>
  </si>
  <si>
    <t>CPUE 279</t>
  </si>
  <si>
    <t>CPUE 280</t>
  </si>
  <si>
    <t>CPUE 281</t>
  </si>
  <si>
    <t>CPUE 282</t>
  </si>
  <si>
    <t>CPUE 228</t>
  </si>
  <si>
    <t>CONJUNTO DE REFINETES COM CAPA DE ISOLAMENTO TÉRMICO</t>
  </si>
  <si>
    <t>CPUE 229</t>
  </si>
  <si>
    <t>VÁLVULA GBC PARA AS EVAPORADORA</t>
  </si>
  <si>
    <t>CPUE 230</t>
  </si>
  <si>
    <t>CARGA DE GÁS R410</t>
  </si>
  <si>
    <t>7.3.5</t>
  </si>
  <si>
    <t>QUADRO ELÉTRICO</t>
  </si>
  <si>
    <t>QUADRO ELÉTRICO DE COMANDO E FORÇA GABINETE DE VENTILAÇÃO</t>
  </si>
  <si>
    <t>7.3.6</t>
  </si>
  <si>
    <t>DIVERSOS</t>
  </si>
  <si>
    <t>CPUE 233</t>
  </si>
  <si>
    <t>TRANSPORTE VERTICAL COM PLANO DE RIGGING E EPTC</t>
  </si>
  <si>
    <t>7.4</t>
  </si>
  <si>
    <t>INSTALAÇÕES ESPECIAIS</t>
  </si>
  <si>
    <t>CPUE 202</t>
  </si>
  <si>
    <t>AUMENTO DE CARGA NA REDE DE ALIMENTAÇÃO EQUATORIAL</t>
  </si>
  <si>
    <t>CPUE 199</t>
  </si>
  <si>
    <t>SISTEMA SOLAR FOTOVOLTAICO COM 120 PLACAS</t>
  </si>
  <si>
    <t>8</t>
  </si>
  <si>
    <t>COMPLEMENTAÇÃO DA OBRA</t>
  </si>
  <si>
    <t>LIMPEZA FINAL DE OBRAS EM PISO COM VASSOURA A SECO</t>
  </si>
  <si>
    <t>REMOCAO E RETIRADA DE ENTULHO-CAMINHAO DE CARRETEIRO</t>
  </si>
  <si>
    <t>m³</t>
  </si>
  <si>
    <t>MOBILIZAÇÃO E DESMOBILIZAÇÃO EQUIPAMENTOS E MÃO DE OBRA</t>
  </si>
  <si>
    <t>CPUE 192</t>
  </si>
  <si>
    <t>PROJETO EXECUTADO "AS BUILT" CLIMATIZAÇÃO</t>
  </si>
  <si>
    <t>CPUE 190</t>
  </si>
  <si>
    <t>PROJETO EXECUTADO "AS BUILT" ELÉTRICO</t>
  </si>
  <si>
    <t>CPUE 191</t>
  </si>
  <si>
    <t>PROJETO EXECUTADO "AS BUILT" HIDROSSANITÁRIO</t>
  </si>
  <si>
    <t>CPUE 189</t>
  </si>
  <si>
    <t>PROJETO EXECUTADO "AS BUILT" ESTRUTURAL</t>
  </si>
  <si>
    <t>CPUE 181</t>
  </si>
  <si>
    <t>PROJETO EXECUTADO "AS BUILT" ARQUITETURA</t>
  </si>
  <si>
    <t>TOTAL GERAL</t>
  </si>
  <si>
    <r>
      <rPr>
        <b/>
        <sz val="10"/>
        <rFont val="Calibri"/>
        <family val="2"/>
        <scheme val="minor"/>
      </rPr>
      <t>PILARES, LAJES E VIGAS DE CONCRETO ARMADO E ESTRUTURA
METÁLICA</t>
    </r>
  </si>
  <si>
    <r>
      <rPr>
        <sz val="10"/>
        <rFont val="Calibri"/>
        <family val="2"/>
        <scheme val="minor"/>
      </rPr>
      <t>ESTRUTURA METÁLICA PARA TELHADO CHAPAS - ASTM A36 PERFIS DOBRADOS - ASTM A36 PERFIS LAMINADOS - ASTM A572 Gr50, C/ PINTURA 1 (UMA) DEMÃO DE PRIMER ANTICORROSIVO ALQUÍDICO CORTA FOGO OU PRIMÁRIA DE ZARCÃO
2 (DUAS) DEMÃOS DE ESMALTE SINTÉTICO</t>
    </r>
  </si>
  <si>
    <r>
      <rPr>
        <sz val="10"/>
        <rFont val="Calibri"/>
        <family val="2"/>
        <scheme val="minor"/>
      </rPr>
  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
PVC PARA PROTEÇÃO.</t>
    </r>
  </si>
  <si>
    <r>
      <rPr>
        <sz val="10"/>
        <rFont val="Calibri"/>
        <family val="2"/>
        <scheme val="minor"/>
      </rPr>
      <t>TRANSFORMADOR TR-1, TRIFÁSICO, IP65, 150KVA – 60HZ – AT 13,8 KV E BT 220/127 V EM TRIÂNGULO –
ESTRELA.</t>
    </r>
  </si>
  <si>
    <r>
      <rPr>
        <sz val="10"/>
        <rFont val="Calibri"/>
        <family val="2"/>
        <scheme val="minor"/>
      </rPr>
      <t>QGBT-G (QUADRO GERAL DE BAIXA TENSÃO – ENERGIA DE GERADOR) local terreo Painel
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t>
    </r>
  </si>
  <si>
    <r>
      <rPr>
        <sz val="10"/>
        <rFont val="Calibri"/>
        <family val="2"/>
        <scheme val="minor"/>
      </rPr>
      <t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t>
    </r>
  </si>
  <si>
    <r>
      <rPr>
        <sz val="10"/>
        <rFont val="Calibri"/>
        <family val="2"/>
        <scheme val="minor"/>
      </rPr>
      <t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
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22mm, Porta documentos em PVC A4, Barramento de cobre para fases, neutro e terra, tambem incluso Materiais diversos: fiação,
canaletas, suportes -  - conforme projeto</t>
    </r>
  </si>
  <si>
    <r>
      <rPr>
        <sz val="10"/>
        <rFont val="Calibri"/>
        <family val="2"/>
        <scheme val="minor"/>
      </rPr>
      <t>TANQUE DE LOUÇA BRANCA COM COLUNA, 30L OU EQUIVALENTE, INCLUSO SIFÃO FLEXÍVEL EM PVC, VÁLVULA METÁLICA E TORNEIRA DE METAL CROMADO PADRÃO MÉDIO
- FORNECIMENTO E INSTALAÇÃO. AF_01/2020</t>
    </r>
  </si>
  <si>
    <r>
      <rPr>
        <sz val="10"/>
        <rFont val="Calibri"/>
        <family val="2"/>
        <scheme val="minor"/>
      </rPr>
      <t>DIFUSOR CIRCULAR PLÁSTICO ABS ∅150</t>
    </r>
  </si>
  <si>
    <r>
      <rPr>
        <sz val="10"/>
        <rFont val="Calibri"/>
        <family val="2"/>
        <scheme val="minor"/>
      </rPr>
      <t>REGISTRO DE VAZÃO CONSTANTE R1 ∅100</t>
    </r>
  </si>
  <si>
    <r>
      <rPr>
        <sz val="10"/>
        <rFont val="Calibri"/>
        <family val="2"/>
        <scheme val="minor"/>
      </rPr>
      <t>REGISTRO DE VAZÃO CONSTANTE R2 ∅125</t>
    </r>
  </si>
  <si>
    <r>
      <rPr>
        <sz val="10"/>
        <rFont val="Calibri"/>
        <family val="2"/>
        <scheme val="minor"/>
      </rPr>
      <t>Tubulação de cobre, isolamento e acessórios - ∅7/8")</t>
    </r>
  </si>
  <si>
    <r>
      <rPr>
        <sz val="10"/>
        <rFont val="Calibri"/>
        <family val="2"/>
        <scheme val="minor"/>
      </rPr>
      <t>Tubulação de cobre, isolamento e acessórios - ∅1 1/8"</t>
    </r>
  </si>
  <si>
    <r>
      <rPr>
        <sz val="10"/>
        <rFont val="Calibri"/>
        <family val="2"/>
        <scheme val="minor"/>
      </rPr>
      <t>Tubulação de cobre, isolamento e acessórios - ∅1 3/8"</t>
    </r>
  </si>
  <si>
    <r>
      <rPr>
        <sz val="10"/>
        <rFont val="Calibri"/>
        <family val="2"/>
        <scheme val="minor"/>
      </rPr>
      <t>Tubulação de cobre, isolamento e acessórios - ∅1/4"</t>
    </r>
  </si>
  <si>
    <r>
      <rPr>
        <sz val="10"/>
        <rFont val="Calibri"/>
        <family val="2"/>
        <scheme val="minor"/>
      </rPr>
      <t>Tubulação de cobre, isolamento e acessórios - ∅3/8"</t>
    </r>
  </si>
  <si>
    <r>
      <rPr>
        <sz val="10"/>
        <rFont val="Calibri"/>
        <family val="2"/>
        <scheme val="minor"/>
      </rPr>
      <t>Tubulação de cobre, isolamento e acessórios - ∅1/2"</t>
    </r>
  </si>
  <si>
    <r>
      <rPr>
        <sz val="10"/>
        <rFont val="Calibri"/>
        <family val="2"/>
        <scheme val="minor"/>
      </rPr>
      <t>Tubulação de cobre, isolamento e acessórios - ∅5/8"</t>
    </r>
  </si>
  <si>
    <r>
      <rPr>
        <sz val="10"/>
        <rFont val="Calibri"/>
        <family val="2"/>
        <scheme val="minor"/>
      </rPr>
      <t>Tubulação de cobre, isolamento e acessórios - ∅3/4"</t>
    </r>
  </si>
  <si>
    <r>
      <rPr>
        <sz val="10"/>
        <rFont val="Calibri"/>
        <family val="2"/>
        <scheme val="minor"/>
      </rPr>
      <t>Tubulação de cobre, isolamento e acessórios - ∅1"</t>
    </r>
  </si>
  <si>
    <r>
      <rPr>
        <sz val="10"/>
        <rFont val="Calibri"/>
        <family val="2"/>
        <scheme val="minor"/>
      </rPr>
      <t>Tubulação de cobre, isolamento e acessórios - ∅1 1/4"</t>
    </r>
  </si>
  <si>
    <r>
      <rPr>
        <sz val="10"/>
        <rFont val="Calibri"/>
        <family val="2"/>
        <scheme val="minor"/>
      </rPr>
      <t>Tubulação de cobre, isolamento e acessórios - ∅1 1/2"</t>
    </r>
  </si>
  <si>
    <r>
      <rPr>
        <sz val="10"/>
        <rFont val="Calibri"/>
        <family val="2"/>
        <scheme val="minor"/>
      </rPr>
      <t>Tubulação de cobre, isolamento e acessórios - ∅1 5/8"</t>
    </r>
  </si>
  <si>
    <t>ITEM (%)</t>
  </si>
  <si>
    <t>INCIDÊNCIA</t>
  </si>
  <si>
    <t>CPUE 99</t>
  </si>
  <si>
    <t>1.1.1</t>
  </si>
  <si>
    <t>1.1.2</t>
  </si>
  <si>
    <t>1.1.3</t>
  </si>
  <si>
    <t>1.1.4</t>
  </si>
  <si>
    <t>1.1.5</t>
  </si>
  <si>
    <t>1.2.1</t>
  </si>
  <si>
    <t>1.3.1</t>
  </si>
  <si>
    <t>1.3.2</t>
  </si>
  <si>
    <t>1.3.3</t>
  </si>
  <si>
    <t>1.3.4</t>
  </si>
  <si>
    <t>1.3.5</t>
  </si>
  <si>
    <t>1.3.6</t>
  </si>
  <si>
    <t>1.3.7</t>
  </si>
  <si>
    <t>1.4.1</t>
  </si>
  <si>
    <t>1.4.2</t>
  </si>
  <si>
    <t>1.4.3</t>
  </si>
  <si>
    <t>1.4.4</t>
  </si>
  <si>
    <t>1.4.5</t>
  </si>
  <si>
    <t>1.4.6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</si>
  <si>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</si>
  <si>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</si>
  <si>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</si>
  <si>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</si>
  <si>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</si>
  <si>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</si>
  <si>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</si>
  <si>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</si>
  <si>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</si>
  <si>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1.6.1</t>
  </si>
  <si>
    <t>1.6.2</t>
  </si>
  <si>
    <t>2.1.1</t>
  </si>
  <si>
    <t>2.1.2</t>
  </si>
  <si>
    <t>2.1.3</t>
  </si>
  <si>
    <t>2.1.4</t>
  </si>
  <si>
    <t>2.1.5</t>
  </si>
  <si>
    <t>2.1.6</t>
  </si>
  <si>
    <t>3.1.1</t>
  </si>
  <si>
    <t>3.1.2</t>
  </si>
  <si>
    <t>3.1.3</t>
  </si>
  <si>
    <t>3.2.1</t>
  </si>
  <si>
    <t>3.2.2</t>
  </si>
  <si>
    <t>3.2.3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</si>
  <si>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</si>
  <si>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</si>
  <si>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</si>
  <si>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</si>
  <si>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</si>
  <si>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</si>
  <si>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</si>
  <si>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</si>
  <si>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</si>
  <si>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</si>
  <si>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</si>
  <si>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</si>
  <si>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</si>
  <si>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</si>
  <si>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</si>
  <si>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</si>
  <si>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</si>
  <si>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</si>
  <si>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</si>
  <si>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</si>
  <si>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</si>
  <si>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</si>
  <si>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</si>
  <si>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</si>
  <si>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</si>
  <si>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</si>
  <si>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</si>
  <si>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</si>
  <si>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</si>
  <si>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</si>
  <si>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</si>
  <si>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</si>
  <si>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</si>
  <si>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</si>
  <si>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</si>
  <si>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</si>
  <si>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</si>
  <si>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</si>
  <si>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</si>
  <si>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</si>
  <si>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</si>
  <si>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</si>
  <si>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</si>
  <si>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</si>
  <si>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3.5.22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</si>
  <si>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</si>
  <si>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</si>
  <si>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</si>
  <si>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</si>
  <si>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</si>
  <si>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</si>
  <si>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</si>
  <si>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</si>
  <si>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</si>
  <si>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</si>
  <si>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</si>
  <si>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</si>
  <si>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</si>
  <si>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</si>
  <si>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</si>
  <si>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</si>
  <si>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</si>
  <si>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</si>
  <si>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</si>
  <si>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</si>
  <si>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</si>
  <si>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</si>
  <si>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</si>
  <si>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</si>
  <si>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</si>
  <si>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</si>
  <si>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</si>
  <si>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</si>
  <si>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</si>
  <si>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</si>
  <si>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</si>
  <si>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</si>
  <si>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</si>
  <si>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</si>
  <si>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</si>
  <si>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</si>
  <si>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</si>
  <si>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6.1.1</t>
  </si>
  <si>
    <t>6.1.2</t>
  </si>
  <si>
    <t>6.2.1</t>
  </si>
  <si>
    <t>6.2.2</t>
  </si>
  <si>
    <t>6.2.3</t>
  </si>
  <si>
    <t>6.3.1</t>
  </si>
  <si>
    <t>6.4.1</t>
  </si>
  <si>
    <t>6.4.2</t>
  </si>
  <si>
    <t>6.4.3</t>
  </si>
  <si>
    <t>CPUE 87</t>
  </si>
  <si>
    <t>6.5.1</t>
  </si>
  <si>
    <t>6.5.2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</si>
  <si>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</si>
  <si>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</si>
  <si>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</si>
  <si>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</si>
  <si>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</si>
  <si>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</si>
  <si>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</si>
  <si>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</si>
  <si>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</si>
  <si>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</si>
  <si>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</si>
  <si>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</si>
  <si>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</si>
  <si>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7.1.1.14</t>
  </si>
  <si>
    <t>7.1.1.15</t>
  </si>
  <si>
    <t>7.1.1.16</t>
  </si>
  <si>
    <t>7.1.1.17</t>
  </si>
  <si>
    <t>7.1.1.18</t>
  </si>
  <si>
    <t>7.1.1.19</t>
  </si>
  <si>
    <t>7.1.1.20</t>
  </si>
  <si>
    <t>7.1.1.21</t>
  </si>
  <si>
    <t>7.1.1.22</t>
  </si>
  <si>
    <t>7.1.1.23</t>
  </si>
  <si>
    <t>7.1.1.24</t>
  </si>
  <si>
    <t>7.1.1.25</t>
  </si>
  <si>
    <t>7.1.1.26</t>
  </si>
  <si>
    <t>7.1.1.27</t>
  </si>
  <si>
    <t>7.1.1.28</t>
  </si>
  <si>
    <t>7.1.1.29</t>
  </si>
  <si>
    <t>7.1.1.30</t>
  </si>
  <si>
    <t>7.1.1.31</t>
  </si>
  <si>
    <t>7.1.1.32</t>
  </si>
  <si>
    <t>7.1.1.33</t>
  </si>
  <si>
    <t>7.1.2.1</t>
  </si>
  <si>
    <t>7.1.2.2</t>
  </si>
  <si>
    <t>7.1.2.3</t>
  </si>
  <si>
    <t>7.1.2.4</t>
  </si>
  <si>
    <t>7.1.2.5</t>
  </si>
  <si>
    <t>7.1.2.6</t>
  </si>
  <si>
    <t>7.1.2.7</t>
  </si>
  <si>
    <t>7.1.2.8</t>
  </si>
  <si>
    <t>7.1.2.9</t>
  </si>
  <si>
    <t>7.1.2.10</t>
  </si>
  <si>
    <t>7.1.2.11</t>
  </si>
  <si>
    <t>7.1.2.12</t>
  </si>
  <si>
    <t>7.1.2.13</t>
  </si>
  <si>
    <t>7.1.2.14</t>
  </si>
  <si>
    <t>7.1.2.15</t>
  </si>
  <si>
    <t>7.1.2.16</t>
  </si>
  <si>
    <t>7.1.2.17</t>
  </si>
  <si>
    <t>7.1.2.18</t>
  </si>
  <si>
    <t>7.1.2.19</t>
  </si>
  <si>
    <t>7.1.2.20</t>
  </si>
  <si>
    <t>7.1.2.21</t>
  </si>
  <si>
    <t>7.1.2.22</t>
  </si>
  <si>
    <t>7.1.2.23</t>
  </si>
  <si>
    <t>7.1.2.24</t>
  </si>
  <si>
    <t>7.1.2.25</t>
  </si>
  <si>
    <t>7.1.2.26</t>
  </si>
  <si>
    <t>7.1.2.27</t>
  </si>
  <si>
    <t>7.1.2.28</t>
  </si>
  <si>
    <t>7.1.2.29</t>
  </si>
  <si>
    <t>7.1.2.30</t>
  </si>
  <si>
    <t>7.1.2.31</t>
  </si>
  <si>
    <t>7.1.2.32</t>
  </si>
  <si>
    <t>7.1.2.33</t>
  </si>
  <si>
    <t>7.1.2.34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</si>
  <si>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</si>
  <si>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</si>
  <si>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</si>
  <si>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</si>
  <si>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</si>
  <si>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</si>
  <si>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</si>
  <si>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</si>
  <si>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7.1.3.9</t>
  </si>
  <si>
    <t>7.1.3.10</t>
  </si>
  <si>
    <t>7.1.3.11</t>
  </si>
  <si>
    <t>7.1.3.12</t>
  </si>
  <si>
    <t>7.1.3.13</t>
  </si>
  <si>
    <t>7.1.3.14</t>
  </si>
  <si>
    <t>7.1.3.15</t>
  </si>
  <si>
    <t>7.1.3.16</t>
  </si>
  <si>
    <t>7.1.3.17</t>
  </si>
  <si>
    <t>7.1.3.18</t>
  </si>
  <si>
    <t>7.1.3.19</t>
  </si>
  <si>
    <t>7.1.3.20</t>
  </si>
  <si>
    <t>7.1.3.21</t>
  </si>
  <si>
    <t>7.1.3.22</t>
  </si>
  <si>
    <t>7.1.3.23</t>
  </si>
  <si>
    <t>7.1.3.24</t>
  </si>
  <si>
    <t>7.1.3.25</t>
  </si>
  <si>
    <t>7.1.3.26</t>
  </si>
  <si>
    <t>7.1.3.27</t>
  </si>
  <si>
    <t>7.1.3.28</t>
  </si>
  <si>
    <t>7.1.3.29</t>
  </si>
  <si>
    <t>7.1.3.30</t>
  </si>
  <si>
    <t>7.1.3.31</t>
  </si>
  <si>
    <t>7.1.3.32</t>
  </si>
  <si>
    <t>7.1.3.33</t>
  </si>
  <si>
    <t>7.1.3.34</t>
  </si>
  <si>
    <t>7.1.3.35</t>
  </si>
  <si>
    <t>7.1.3.36</t>
  </si>
  <si>
    <t>7.1.3.37</t>
  </si>
  <si>
    <t>7.1.3.38</t>
  </si>
  <si>
    <t>7.1.3.39</t>
  </si>
  <si>
    <t>7.1.3.40</t>
  </si>
  <si>
    <t>7.1.3.41</t>
  </si>
  <si>
    <t>7.1.3.42</t>
  </si>
  <si>
    <t>7.1.3.43</t>
  </si>
  <si>
    <t>7.1.4.1</t>
  </si>
  <si>
    <t>7.1.4.2</t>
  </si>
  <si>
    <t>7.1.5.1</t>
  </si>
  <si>
    <t>7.1.6.1</t>
  </si>
  <si>
    <t>7.1.6.2</t>
  </si>
  <si>
    <t>7.1.6.3</t>
  </si>
  <si>
    <t>7.1.7.1</t>
  </si>
  <si>
    <t>7.1.7.2</t>
  </si>
  <si>
    <t>7.1.7.3</t>
  </si>
  <si>
    <t>7.1.7.4</t>
  </si>
  <si>
    <t>7.1.7.5</t>
  </si>
  <si>
    <t>7.1.7.6</t>
  </si>
  <si>
    <t>7.1.7.7</t>
  </si>
  <si>
    <t>7.1.7.8</t>
  </si>
  <si>
    <t>7.1.7.9</t>
  </si>
  <si>
    <t>7.1.7.10</t>
  </si>
  <si>
    <t>7.1.7.11</t>
  </si>
  <si>
    <t>7.1.7.12</t>
  </si>
  <si>
    <t>7.1.7.13</t>
  </si>
  <si>
    <t>7.1.7.14</t>
  </si>
  <si>
    <t>7.1.7.15</t>
  </si>
  <si>
    <t>7.1.7.16</t>
  </si>
  <si>
    <t>7.1.7.17</t>
  </si>
  <si>
    <t>7.1.7.18</t>
  </si>
  <si>
    <t>7.1.7.19</t>
  </si>
  <si>
    <t>7.1.7.20</t>
  </si>
  <si>
    <t>7.1.7.21</t>
  </si>
  <si>
    <t>7.1.7.22</t>
  </si>
  <si>
    <t>7.1.7.23</t>
  </si>
  <si>
    <t>7.1.7.24</t>
  </si>
  <si>
    <t>7.1.7.25</t>
  </si>
  <si>
    <t>7.1.7.26</t>
  </si>
  <si>
    <t>7.1.7.27</t>
  </si>
  <si>
    <t>7.1.7.28</t>
  </si>
  <si>
    <t>7.1.7.29</t>
  </si>
  <si>
    <t>7.1.7.30</t>
  </si>
  <si>
    <t>7.1.7.31</t>
  </si>
  <si>
    <t>7.1.7.32</t>
  </si>
  <si>
    <t>7.1.7.33</t>
  </si>
  <si>
    <t>7.1.7.34</t>
  </si>
  <si>
    <t>7.1.8.1</t>
  </si>
  <si>
    <t>7.1.8.2</t>
  </si>
  <si>
    <t>7.1.8.3</t>
  </si>
  <si>
    <t>7.1.8.4</t>
  </si>
  <si>
    <t>7.1.8.5</t>
  </si>
  <si>
    <t>7.1.8.6</t>
  </si>
  <si>
    <t>7.1.8.7</t>
  </si>
  <si>
    <t>7.1.8.8</t>
  </si>
  <si>
    <t>7.1.8.9</t>
  </si>
  <si>
    <t>7.1.8.10</t>
  </si>
  <si>
    <t>7.1.8.11</t>
  </si>
  <si>
    <t>7.1.8.12</t>
  </si>
  <si>
    <t>7.1.8.13</t>
  </si>
  <si>
    <t>7.1.8.14</t>
  </si>
  <si>
    <t>7.1.8.15</t>
  </si>
  <si>
    <t>7.1.8.16</t>
  </si>
  <si>
    <t>7.1.8.17</t>
  </si>
  <si>
    <t>7.1.8.18</t>
  </si>
  <si>
    <t>7.1.8.19</t>
  </si>
  <si>
    <t>7.1.8.20</t>
  </si>
  <si>
    <t>7.1.8.21</t>
  </si>
  <si>
    <t>7.1.8.22</t>
  </si>
  <si>
    <t>7.1.8.23</t>
  </si>
  <si>
    <t>7.2.1.1.1</t>
  </si>
  <si>
    <t>7.2.1.1.2</t>
  </si>
  <si>
    <t>7.2.1.1.3</t>
  </si>
  <si>
    <t>7.2.1.1.4</t>
  </si>
  <si>
    <t>7.2.1.1.5</t>
  </si>
  <si>
    <t>7.2.1.1.6</t>
  </si>
  <si>
    <t>7.2.1.1.7</t>
  </si>
  <si>
    <t>7.2.1.1.8</t>
  </si>
  <si>
    <t>7.2.1.1.9</t>
  </si>
  <si>
    <t>7.2.1.1.10</t>
  </si>
  <si>
    <t>7.2.1.1.11</t>
  </si>
  <si>
    <t>7.2.1.2.1</t>
  </si>
  <si>
    <t>7.2.1.2.2</t>
  </si>
  <si>
    <t>7.2.1.2.3</t>
  </si>
  <si>
    <t>7.2.1.2.4</t>
  </si>
  <si>
    <t>7.2.1.2.5</t>
  </si>
  <si>
    <t>7.2.1.2.6</t>
  </si>
  <si>
    <t>7.2.1.2.7</t>
  </si>
  <si>
    <t>7.2.1.3.1</t>
  </si>
  <si>
    <t>7.2.1.3.2</t>
  </si>
  <si>
    <t>7.2.1.3.3</t>
  </si>
  <si>
    <t>7.2.1.3.4</t>
  </si>
  <si>
    <t>7.2.1.3.5</t>
  </si>
  <si>
    <t>7.2.1.3.6</t>
  </si>
  <si>
    <t>7.2.1.3.7</t>
  </si>
  <si>
    <t>7.2.1.3.8</t>
  </si>
  <si>
    <t>7.2.1.3.9</t>
  </si>
  <si>
    <t>7.2.1.3.10</t>
  </si>
  <si>
    <t>7.2.1.3.11</t>
  </si>
  <si>
    <t>7.2.1.3.12</t>
  </si>
  <si>
    <t>7.2.1.3.13</t>
  </si>
  <si>
    <t>7.2.1.3.14</t>
  </si>
  <si>
    <t>7.2.1.3.15</t>
  </si>
  <si>
    <t>7.2.1.3.16</t>
  </si>
  <si>
    <t>7.2.1.3.17</t>
  </si>
  <si>
    <t>7.2.1.4.1</t>
  </si>
  <si>
    <t>7.2.1.4.2</t>
  </si>
  <si>
    <t>7.2.1.4.3</t>
  </si>
  <si>
    <t>7.2.1.4.4</t>
  </si>
  <si>
    <t>7.2.1.5.1</t>
  </si>
  <si>
    <t>7.2.1.5.2</t>
  </si>
  <si>
    <t>7.2.1.5.3</t>
  </si>
  <si>
    <t>7.2.1.5.4</t>
  </si>
  <si>
    <t>7.2.1.5.5</t>
  </si>
  <si>
    <t>7.2.1.5.6</t>
  </si>
  <si>
    <t>7.2.1.5.7</t>
  </si>
  <si>
    <t>7.2.1.5.8</t>
  </si>
  <si>
    <t>7.2.2.1.1</t>
  </si>
  <si>
    <t>7.2.2.1.2</t>
  </si>
  <si>
    <t>7.2.2.1.3</t>
  </si>
  <si>
    <t>7.2.2.1.4</t>
  </si>
  <si>
    <t>7.2.2.1.5</t>
  </si>
  <si>
    <t>7.2.2.1.6</t>
  </si>
  <si>
    <t>7.2.2.1.7</t>
  </si>
  <si>
    <t>7.2.2.2.1</t>
  </si>
  <si>
    <t>7.2.2.2.2</t>
  </si>
  <si>
    <t>7.2.2.2.3</t>
  </si>
  <si>
    <t>7.2.2.2.4</t>
  </si>
  <si>
    <t>7.2.2.2.5</t>
  </si>
  <si>
    <t>7.2.2.2.6</t>
  </si>
  <si>
    <t>7.2.2.2.7</t>
  </si>
  <si>
    <t>7.2.2.2.8</t>
  </si>
  <si>
    <t>7.2.2.2.9</t>
  </si>
  <si>
    <t>7.2.2.2.10</t>
  </si>
  <si>
    <t>7.2.2.2.11</t>
  </si>
  <si>
    <t>7.2.2.2.12</t>
  </si>
  <si>
    <t>7.2.2.2.13</t>
  </si>
  <si>
    <t>7.2.2.2.14</t>
  </si>
  <si>
    <t>7.2.2.2.15</t>
  </si>
  <si>
    <t>7.2.2.2.16</t>
  </si>
  <si>
    <t>7.2.2.3.1</t>
  </si>
  <si>
    <t>7.2.2.3.2</t>
  </si>
  <si>
    <t>7.2.2.3.3</t>
  </si>
  <si>
    <t>7.2.2.3.4</t>
  </si>
  <si>
    <t>7.2.2.3.5</t>
  </si>
  <si>
    <t>7.2.2.3.6</t>
  </si>
  <si>
    <t>7.2.2.3.7</t>
  </si>
  <si>
    <t>7.2.2.4.1</t>
  </si>
  <si>
    <t>7.2.2.4.2</t>
  </si>
  <si>
    <t>7.2.2.4.3</t>
  </si>
  <si>
    <t>7.2.2.4.4</t>
  </si>
  <si>
    <t>7.2.3.1.1</t>
  </si>
  <si>
    <t>7.2.3.1.2</t>
  </si>
  <si>
    <t>7.2.3.1.3</t>
  </si>
  <si>
    <t>7.2.3.1.4</t>
  </si>
  <si>
    <t>7.2.3.1.5</t>
  </si>
  <si>
    <t>7.2.3.1.6</t>
  </si>
  <si>
    <t>7.2.3.1.7</t>
  </si>
  <si>
    <t>7.2.3.1.8</t>
  </si>
  <si>
    <t>7.2.3.1.9</t>
  </si>
  <si>
    <t>7.2.3.1.10</t>
  </si>
  <si>
    <t>7.2.3.1.11</t>
  </si>
  <si>
    <t>7.2.3.1.12</t>
  </si>
  <si>
    <t>7.2.3.1.13</t>
  </si>
  <si>
    <t>7.2.3.1.14</t>
  </si>
  <si>
    <t>7.2.3.1.15</t>
  </si>
  <si>
    <t>7.2.3.2.1</t>
  </si>
  <si>
    <t>7.2.3.2.2</t>
  </si>
  <si>
    <t>7.2.3.2.3</t>
  </si>
  <si>
    <t>7.2.3.2.4</t>
  </si>
  <si>
    <t>7.2.3.2.5</t>
  </si>
  <si>
    <t>7.2.3.2.6</t>
  </si>
  <si>
    <t>7.2.3.2.7</t>
  </si>
  <si>
    <t>7.2.3.2.8</t>
  </si>
  <si>
    <t>7.2.3.2.9</t>
  </si>
  <si>
    <t>7.2.3.2.10</t>
  </si>
  <si>
    <t>7.2.3.2.11</t>
  </si>
  <si>
    <t>7.2.3.2.12</t>
  </si>
  <si>
    <t>7.2.3.2.13</t>
  </si>
  <si>
    <t>7.2.3.2.14</t>
  </si>
  <si>
    <t>7.2.3.2.15</t>
  </si>
  <si>
    <t>7.2.3.2.16</t>
  </si>
  <si>
    <t>7.2.3.2.17</t>
  </si>
  <si>
    <t>7.2.3.2.18</t>
  </si>
  <si>
    <t>7.2.3.2.19</t>
  </si>
  <si>
    <t>7.2.3.2.20</t>
  </si>
  <si>
    <t>7.2.3.2.21</t>
  </si>
  <si>
    <t>7.2.3.2.22</t>
  </si>
  <si>
    <t>7.2.3.2.23</t>
  </si>
  <si>
    <t>7.2.3.2.24</t>
  </si>
  <si>
    <t>7.2.3.2.25</t>
  </si>
  <si>
    <t>7.2.3.2.26</t>
  </si>
  <si>
    <t>7.2.4.1.1</t>
  </si>
  <si>
    <t>7.2.4.1.2</t>
  </si>
  <si>
    <t>7.2.4.2.1</t>
  </si>
  <si>
    <t>7.2.4.3.1</t>
  </si>
  <si>
    <t>7.2.4.3.2</t>
  </si>
  <si>
    <t>7.2.4.3.3</t>
  </si>
  <si>
    <t>7.2.4.3.4</t>
  </si>
  <si>
    <t>7.2.4.3.5</t>
  </si>
  <si>
    <t>7.2.4.3.6</t>
  </si>
  <si>
    <t>7.2.4.3.7</t>
  </si>
  <si>
    <t>7.2.4.3.8</t>
  </si>
  <si>
    <t>7.2.4.3.9</t>
  </si>
  <si>
    <t>7.2.4.3.10</t>
  </si>
  <si>
    <t>7.2.4.3.11</t>
  </si>
  <si>
    <t>7.2.5.1.1</t>
  </si>
  <si>
    <t>7.2.5.1.2</t>
  </si>
  <si>
    <t>7.2.5.1.3</t>
  </si>
  <si>
    <t>7.2.5.1.4</t>
  </si>
  <si>
    <t>7.2.5.1.5</t>
  </si>
  <si>
    <t>7.2.5.1.6</t>
  </si>
  <si>
    <t>7.2.5.1.7</t>
  </si>
  <si>
    <t>7.2.5.2.1</t>
  </si>
  <si>
    <t>7.2.5.2.2</t>
  </si>
  <si>
    <t>7.2.5.2.3</t>
  </si>
  <si>
    <t>7.2.5.2.4</t>
  </si>
  <si>
    <t>7.2.5.2.5</t>
  </si>
  <si>
    <t>7.2.5.2.6</t>
  </si>
  <si>
    <t>7.2.5.2.7</t>
  </si>
  <si>
    <t>7.2.5.2.8</t>
  </si>
  <si>
    <t>7.2.5.2.9</t>
  </si>
  <si>
    <t>7.2.5.3.1</t>
  </si>
  <si>
    <t>7.2.5.3.2</t>
  </si>
  <si>
    <t>7.2.5.3.3</t>
  </si>
  <si>
    <t>7.2.5.3.4</t>
  </si>
  <si>
    <t>7.2.5.3.5</t>
  </si>
  <si>
    <t>7.2.5.3.6</t>
  </si>
  <si>
    <t>7.2.5.3.7</t>
  </si>
  <si>
    <t>7.2.6.1</t>
  </si>
  <si>
    <t>7.2.6.2</t>
  </si>
  <si>
    <t>7.2.6.3</t>
  </si>
  <si>
    <t>7.2.6.4</t>
  </si>
  <si>
    <t>7.2.6.5</t>
  </si>
  <si>
    <t>7.2.6.6</t>
  </si>
  <si>
    <t>7.2.6.7</t>
  </si>
  <si>
    <t>7.2.6.8</t>
  </si>
  <si>
    <t>7.2.6.9</t>
  </si>
  <si>
    <t>7.2.6.10</t>
  </si>
  <si>
    <t>7.2.6.11</t>
  </si>
  <si>
    <t>7.2.6.12</t>
  </si>
  <si>
    <t>7.2.6.13</t>
  </si>
  <si>
    <t>7.2.6.14</t>
  </si>
  <si>
    <t>7.2.6.15</t>
  </si>
  <si>
    <t>7.2.6.16</t>
  </si>
  <si>
    <t>7.2.6.17</t>
  </si>
  <si>
    <t>7.2.7.1</t>
  </si>
  <si>
    <t>7.2.7.2</t>
  </si>
  <si>
    <t>7.2.7.3</t>
  </si>
  <si>
    <t>7.2.7.4</t>
  </si>
  <si>
    <t>7.2.7.5</t>
  </si>
  <si>
    <t>7.2.8.1</t>
  </si>
  <si>
    <t>7.2.8.2</t>
  </si>
  <si>
    <t>7.2.8.3</t>
  </si>
  <si>
    <t>7.2.8.4</t>
  </si>
  <si>
    <t>7.2.8.5</t>
  </si>
  <si>
    <t>7.2.8.6</t>
  </si>
  <si>
    <t>7.2.8.7</t>
  </si>
  <si>
    <t>7.3.1.1</t>
  </si>
  <si>
    <t>7.3.1.2</t>
  </si>
  <si>
    <t>7.3.1.3</t>
  </si>
  <si>
    <t>7.3.1.4</t>
  </si>
  <si>
    <t>7.3.1.5</t>
  </si>
  <si>
    <t>7.3.1.6</t>
  </si>
  <si>
    <t>7.3.1.7</t>
  </si>
  <si>
    <t>7.3.1.8</t>
  </si>
  <si>
    <t>7.3.1.9</t>
  </si>
  <si>
    <t>7.3.1.10</t>
  </si>
  <si>
    <t>7.3.2.1</t>
  </si>
  <si>
    <t>7.3.2.2</t>
  </si>
  <si>
    <t>7.3.2.3</t>
  </si>
  <si>
    <t>7.3.2.4</t>
  </si>
  <si>
    <t>7.3.2.5</t>
  </si>
  <si>
    <t>7.3.2.6</t>
  </si>
  <si>
    <t>7.3.2.7</t>
  </si>
  <si>
    <t>7.3.2.8</t>
  </si>
  <si>
    <t>7.3.2.9</t>
  </si>
  <si>
    <t>7.3.2.10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</si>
  <si>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</si>
  <si>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</si>
  <si>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</si>
  <si>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</si>
  <si>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</si>
  <si>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</si>
  <si>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</si>
  <si>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</si>
  <si>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</si>
  <si>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7.3.4.4</t>
  </si>
  <si>
    <t>7.3.4.5</t>
  </si>
  <si>
    <t>7.3.4.6</t>
  </si>
  <si>
    <t>7.3.4.7</t>
  </si>
  <si>
    <t>7.3.4.8</t>
  </si>
  <si>
    <t>7.3.4.9</t>
  </si>
  <si>
    <t>7.3.4.10</t>
  </si>
  <si>
    <t>7.3.4.11</t>
  </si>
  <si>
    <t>7.3.4.12</t>
  </si>
  <si>
    <t>7.3.4.13</t>
  </si>
  <si>
    <t>7.3.4.14</t>
  </si>
  <si>
    <t>7.3.4.15</t>
  </si>
  <si>
    <t>7.3.5.1</t>
  </si>
  <si>
    <t>7.3.6.1</t>
  </si>
  <si>
    <t>7.4.1</t>
  </si>
  <si>
    <t>7.4.2</t>
  </si>
  <si>
    <t>8.1</t>
  </si>
  <si>
    <t>8.2</t>
  </si>
  <si>
    <t>8.3</t>
  </si>
  <si>
    <t>8.4</t>
  </si>
  <si>
    <t>8.5</t>
  </si>
  <si>
    <t>8.6</t>
  </si>
  <si>
    <t>8.7</t>
  </si>
  <si>
    <t>8.8</t>
  </si>
  <si>
    <t>DATA BASE 
DO PREÇO</t>
  </si>
  <si>
    <t>FONTE</t>
  </si>
  <si>
    <t>CÓDIGO</t>
  </si>
  <si>
    <t>UND</t>
  </si>
  <si>
    <t>END.: Rua da Conceição, nº 434 Porto Alegre/RS</t>
  </si>
  <si>
    <t>OBRA: Reforma para implantação da Clínica da Família da UFCSPA.</t>
  </si>
  <si>
    <t xml:space="preserve">PROPR.: Universidade Federal de Ciências da Saúde de Porto Alegre (UFCSPA) </t>
  </si>
  <si>
    <t>ENCARGOS SOCIAIS MENSALISTA:</t>
  </si>
  <si>
    <t xml:space="preserve"> BDI GERAL</t>
  </si>
  <si>
    <t>BDI EQUIPAMENTOS</t>
  </si>
  <si>
    <t>ENCARGOS SOCIAIS HORISTA 92,67%</t>
  </si>
  <si>
    <t>DATA BASE : Outubro 2024</t>
  </si>
  <si>
    <t>SINAPI - COM DESONERAÇÃO</t>
  </si>
  <si>
    <t>DATA:
MAR/25</t>
  </si>
  <si>
    <t>VALOR DO ORÇAMENTO R$ 8.874.372,40 (OITO MILHÕES, OITOCENTOS E SETENTA E QUATRO MIL, TREZENTOS E SETENTA E DOIS REAIS E QUARENTA CENTAVOS)</t>
  </si>
  <si>
    <t>CRONOGRAMA FÍSICO-FINANCEIRO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</si>
  <si>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</si>
  <si>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</si>
  <si>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</si>
  <si>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</si>
  <si>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</si>
  <si>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</si>
  <si>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</si>
  <si>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</si>
  <si>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</si>
  <si>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</si>
  <si>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</si>
  <si>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</si>
  <si>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EVENTO</t>
  </si>
  <si>
    <t>%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</si>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</sst>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Times New Roman"/>
      <family val="1"/>
    </font>
    <font>
      <b/>
      <sz val="2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33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4" fontId="2" fillId="0" borderId="1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 shrinkToFit="1"/>
    </xf>
    <xf numFmtId="44" fontId="2" fillId="0" borderId="1" xfId="1" applyFont="1" applyBorder="1" applyAlignment="1">
      <alignment horizontal="left" vertical="center" shrinkToFit="1"/>
    </xf>
    <xf numFmtId="44" fontId="4" fillId="0" borderId="1" xfId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right" vertical="center" shrinkToFit="1"/>
    </xf>
    <xf numFmtId="3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shrinkToFit="1"/>
    </xf>
    <xf numFmtId="4" fontId="2" fillId="0" borderId="0" xfId="0" applyNumberFormat="1" applyFont="1" applyAlignment="1">
      <alignment horizontal="left" vertical="center"/>
    </xf>
    <xf numFmtId="10" fontId="2" fillId="0" borderId="0" xfId="2" applyNumberFormat="1" applyFont="1" applyAlignment="1">
      <alignment horizontal="left" vertical="center"/>
    </xf>
    <xf numFmtId="44" fontId="2" fillId="0" borderId="1" xfId="1" applyFont="1" applyFill="1" applyBorder="1" applyAlignment="1">
      <alignment horizontal="left" vertical="center" shrinkToFit="1"/>
    </xf>
    <xf numFmtId="44" fontId="4" fillId="0" borderId="1" xfId="1" applyFont="1" applyFill="1" applyBorder="1" applyAlignment="1">
      <alignment horizontal="left" vertical="center"/>
    </xf>
    <xf numFmtId="8" fontId="2" fillId="0" borderId="0" xfId="0" applyNumberFormat="1" applyFont="1" applyAlignment="1">
      <alignment horizontal="left" vertical="center"/>
    </xf>
    <xf numFmtId="10" fontId="3" fillId="0" borderId="1" xfId="2" applyNumberFormat="1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 shrinkToFit="1"/>
    </xf>
    <xf numFmtId="10" fontId="2" fillId="0" borderId="1" xfId="2" applyNumberFormat="1" applyFont="1" applyFill="1" applyBorder="1" applyAlignment="1">
      <alignment horizontal="center" vertical="center" shrinkToFit="1"/>
    </xf>
    <xf numFmtId="10" fontId="2" fillId="0" borderId="0" xfId="2" applyNumberFormat="1" applyFont="1" applyAlignment="1">
      <alignment horizontal="center" vertical="center"/>
    </xf>
    <xf numFmtId="10" fontId="2" fillId="0" borderId="0" xfId="0" applyNumberFormat="1" applyFont="1" applyAlignment="1">
      <alignment horizontal="left" vertical="center"/>
    </xf>
    <xf numFmtId="44" fontId="2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10" fontId="3" fillId="0" borderId="1" xfId="2" applyNumberFormat="1" applyFont="1" applyBorder="1" applyAlignment="1">
      <alignment horizontal="center" vertical="center" wrapText="1"/>
    </xf>
    <xf numFmtId="10" fontId="2" fillId="0" borderId="0" xfId="2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right" vertical="center" shrinkToFit="1"/>
    </xf>
    <xf numFmtId="44" fontId="4" fillId="0" borderId="5" xfId="1" applyFont="1" applyBorder="1" applyAlignment="1">
      <alignment horizontal="left" vertical="center"/>
    </xf>
    <xf numFmtId="44" fontId="2" fillId="0" borderId="5" xfId="1" applyFont="1" applyBorder="1" applyAlignment="1">
      <alignment horizontal="left" vertical="center" shrinkToFit="1"/>
    </xf>
    <xf numFmtId="10" fontId="2" fillId="0" borderId="5" xfId="2" applyNumberFormat="1" applyFont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44" fontId="5" fillId="4" borderId="1" xfId="1" applyFont="1" applyFill="1" applyBorder="1" applyAlignment="1">
      <alignment horizontal="left" vertical="center" shrinkToFit="1"/>
    </xf>
    <xf numFmtId="10" fontId="5" fillId="4" borderId="1" xfId="2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44" fontId="5" fillId="5" borderId="1" xfId="1" applyFont="1" applyFill="1" applyBorder="1" applyAlignment="1">
      <alignment horizontal="left" vertical="center" shrinkToFit="1"/>
    </xf>
    <xf numFmtId="10" fontId="5" fillId="5" borderId="1" xfId="2" applyNumberFormat="1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5" fillId="6" borderId="1" xfId="1" applyFont="1" applyFill="1" applyBorder="1" applyAlignment="1">
      <alignment horizontal="left" vertical="center" shrinkToFit="1"/>
    </xf>
    <xf numFmtId="10" fontId="5" fillId="6" borderId="1" xfId="2" applyNumberFormat="1" applyFont="1" applyFill="1" applyBorder="1" applyAlignment="1">
      <alignment horizontal="center" vertical="center" shrinkToFit="1"/>
    </xf>
    <xf numFmtId="44" fontId="3" fillId="6" borderId="1" xfId="1" applyFont="1" applyFill="1" applyBorder="1" applyAlignment="1">
      <alignment horizontal="left" vertical="center"/>
    </xf>
    <xf numFmtId="10" fontId="3" fillId="6" borderId="1" xfId="2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44" fontId="5" fillId="7" borderId="1" xfId="1" applyFont="1" applyFill="1" applyBorder="1" applyAlignment="1">
      <alignment horizontal="left" vertical="center" shrinkToFit="1"/>
    </xf>
    <xf numFmtId="10" fontId="5" fillId="7" borderId="1" xfId="2" applyNumberFormat="1" applyFont="1" applyFill="1" applyBorder="1" applyAlignment="1">
      <alignment horizontal="center" vertical="center" shrinkToFit="1"/>
    </xf>
    <xf numFmtId="0" fontId="4" fillId="7" borderId="1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0" fillId="0" borderId="0" xfId="0" applyAlignment="1">
      <alignment horizontal="center" vertical="top"/>
    </xf>
    <xf numFmtId="9" fontId="2" fillId="0" borderId="0" xfId="0" applyNumberFormat="1" applyFont="1" applyAlignment="1">
      <alignment horizontal="left" vertical="center"/>
    </xf>
    <xf numFmtId="44" fontId="2" fillId="0" borderId="0" xfId="1" applyFont="1" applyAlignment="1">
      <alignment horizontal="left" vertical="center"/>
    </xf>
    <xf numFmtId="8" fontId="2" fillId="0" borderId="0" xfId="1" applyNumberFormat="1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9" fontId="2" fillId="0" borderId="0" xfId="0" applyNumberFormat="1" applyFont="1" applyFill="1" applyAlignment="1">
      <alignment horizontal="left" vertical="center"/>
    </xf>
    <xf numFmtId="10" fontId="2" fillId="0" borderId="0" xfId="0" applyNumberFormat="1" applyFont="1" applyFill="1" applyAlignment="1">
      <alignment horizontal="left" vertical="center"/>
    </xf>
    <xf numFmtId="10" fontId="2" fillId="3" borderId="0" xfId="0" applyNumberFormat="1" applyFont="1" applyFill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/>
    </xf>
    <xf numFmtId="44" fontId="5" fillId="5" borderId="7" xfId="1" applyFont="1" applyFill="1" applyBorder="1" applyAlignment="1">
      <alignment horizontal="left" vertical="center" shrinkToFit="1"/>
    </xf>
    <xf numFmtId="0" fontId="5" fillId="5" borderId="7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15" fontId="9" fillId="0" borderId="7" xfId="3" applyNumberFormat="1" applyFont="1" applyFill="1" applyBorder="1" applyAlignment="1">
      <alignment horizontal="center" vertical="center"/>
    </xf>
    <xf numFmtId="0" fontId="10" fillId="0" borderId="7" xfId="3" applyFont="1" applyFill="1" applyBorder="1" applyAlignment="1">
      <alignment vertical="center"/>
    </xf>
    <xf numFmtId="17" fontId="9" fillId="0" borderId="7" xfId="3" applyNumberFormat="1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/>
    </xf>
    <xf numFmtId="10" fontId="0" fillId="0" borderId="7" xfId="0" applyNumberFormat="1" applyBorder="1" applyAlignment="1">
      <alignment horizontal="left" vertical="center"/>
    </xf>
    <xf numFmtId="44" fontId="0" fillId="0" borderId="7" xfId="0" applyNumberFormat="1" applyBorder="1" applyAlignment="1">
      <alignment horizontal="left" vertical="center"/>
    </xf>
    <xf numFmtId="9" fontId="0" fillId="0" borderId="7" xfId="0" applyNumberFormat="1" applyBorder="1" applyAlignment="1">
      <alignment horizontal="left" vertical="center"/>
    </xf>
    <xf numFmtId="10" fontId="0" fillId="0" borderId="7" xfId="2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">
    <cellStyle name="Moeda" xfId="1" builtinId="4"/>
    <cellStyle name="Normal" xfId="0" builtinId="0"/>
    <cellStyle name="Normal 2" xfId="3" xr:uid="{E41B93DB-1D85-4605-AE9D-AE78AE74CDEA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D3F8-5F75-4532-9EFE-515D5857B5AE}">
  <sheetPr>
    <pageSetUpPr fitToPage="1"/>
  </sheetPr>
  <dimension ref="A1:AG642"/>
  <sheetViews>
    <sheetView zoomScale="10" zoomScaleNormal="10" workbookViewId="0">
      <selection activeCell="J112" sqref="J112"/>
    </sheetView>
  </sheetViews>
  <sheetFormatPr defaultRowHeight="12.75" x14ac:dyDescent="0.2"/>
  <cols>
    <col min="1" max="1" width="10.1640625" style="7" bestFit="1" customWidth="1"/>
    <col min="2" max="2" width="9.1640625" style="7" hidden="1" customWidth="1"/>
    <col min="3" max="3" width="13.83203125" style="7" hidden="1" customWidth="1"/>
    <col min="4" max="4" width="11.1640625" style="7" hidden="1" customWidth="1"/>
    <col min="5" max="5" width="72.33203125" style="132" customWidth="1"/>
    <col min="6" max="6" width="8.5" style="7" customWidth="1"/>
    <col min="7" max="7" width="10.33203125" style="3" customWidth="1"/>
    <col min="8" max="8" width="24.83203125" style="3" customWidth="1"/>
    <col min="9" max="9" width="28.5" style="3" customWidth="1"/>
    <col min="10" max="10" width="18.33203125" style="3" customWidth="1"/>
    <col min="11" max="11" width="23.33203125" style="3" customWidth="1"/>
    <col min="12" max="12" width="24.1640625" style="3" customWidth="1"/>
    <col min="13" max="13" width="18.33203125" style="3" customWidth="1"/>
    <col min="14" max="14" width="23.6640625" style="3" bestFit="1" customWidth="1"/>
    <col min="15" max="15" width="24.1640625" style="3" bestFit="1" customWidth="1"/>
    <col min="16" max="16" width="29" style="3" customWidth="1"/>
    <col min="17" max="17" width="20.6640625" style="29" bestFit="1" customWidth="1"/>
    <col min="18" max="18" width="2.6640625" style="3" customWidth="1"/>
    <col min="19" max="19" width="11.6640625" style="3" bestFit="1" customWidth="1"/>
    <col min="20" max="20" width="16.1640625" style="3" bestFit="1" customWidth="1"/>
    <col min="21" max="21" width="15" style="3" bestFit="1" customWidth="1"/>
    <col min="22" max="22" width="15" style="3" customWidth="1"/>
    <col min="23" max="16384" width="9.33203125" style="3"/>
  </cols>
  <sheetData>
    <row r="1" spans="1:21" x14ac:dyDescent="0.2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4"/>
    </row>
    <row r="2" spans="1:21" x14ac:dyDescent="0.2">
      <c r="A2" s="1" t="s">
        <v>1497</v>
      </c>
      <c r="B2" s="2"/>
      <c r="C2" s="2"/>
      <c r="D2" s="2"/>
      <c r="E2" s="121"/>
      <c r="F2" s="2"/>
      <c r="G2" s="2"/>
      <c r="H2" s="2" t="s">
        <v>1499</v>
      </c>
      <c r="I2" s="2"/>
      <c r="J2" s="35">
        <v>0.52370000000000005</v>
      </c>
      <c r="K2" s="2"/>
      <c r="L2" s="2"/>
      <c r="M2" s="2"/>
      <c r="N2" s="2"/>
      <c r="O2" s="2"/>
      <c r="P2" s="36" t="s">
        <v>1502</v>
      </c>
      <c r="Q2" s="74" t="s">
        <v>1505</v>
      </c>
    </row>
    <row r="3" spans="1:21" x14ac:dyDescent="0.2">
      <c r="A3" s="1" t="s">
        <v>1496</v>
      </c>
      <c r="B3" s="2"/>
      <c r="C3" s="2"/>
      <c r="D3" s="2"/>
      <c r="E3" s="121"/>
      <c r="F3" s="2"/>
      <c r="G3" s="2"/>
      <c r="H3" s="2" t="s">
        <v>1500</v>
      </c>
      <c r="I3" s="2"/>
      <c r="J3" s="35">
        <v>0.25650000000000001</v>
      </c>
      <c r="K3" s="2"/>
      <c r="L3" s="2"/>
      <c r="M3" s="2"/>
      <c r="N3" s="2"/>
      <c r="O3" s="2"/>
      <c r="P3" s="36" t="s">
        <v>1503</v>
      </c>
      <c r="Q3" s="75"/>
    </row>
    <row r="4" spans="1:21" x14ac:dyDescent="0.2">
      <c r="A4" s="1" t="s">
        <v>1498</v>
      </c>
      <c r="B4" s="2"/>
      <c r="C4" s="2"/>
      <c r="D4" s="2"/>
      <c r="E4" s="121"/>
      <c r="F4" s="2"/>
      <c r="G4" s="2"/>
      <c r="H4" s="2" t="s">
        <v>1501</v>
      </c>
      <c r="I4" s="2"/>
      <c r="J4" s="35">
        <v>0.111</v>
      </c>
      <c r="K4" s="2"/>
      <c r="L4" s="2"/>
      <c r="M4" s="2"/>
      <c r="N4" s="2"/>
      <c r="O4" s="2"/>
      <c r="P4" s="36" t="s">
        <v>1504</v>
      </c>
      <c r="Q4" s="76"/>
    </row>
    <row r="5" spans="1:21" ht="26.25" x14ac:dyDescent="0.2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7"/>
    </row>
    <row r="6" spans="1:21" x14ac:dyDescent="0.2">
      <c r="A6" s="88" t="s">
        <v>2</v>
      </c>
      <c r="B6" s="90" t="s">
        <v>1493</v>
      </c>
      <c r="C6" s="88" t="s">
        <v>1494</v>
      </c>
      <c r="D6" s="92" t="s">
        <v>1492</v>
      </c>
      <c r="E6" s="92" t="s">
        <v>3</v>
      </c>
      <c r="F6" s="88" t="s">
        <v>1495</v>
      </c>
      <c r="G6" s="88" t="s">
        <v>4</v>
      </c>
      <c r="H6" s="79" t="s">
        <v>5</v>
      </c>
      <c r="I6" s="80"/>
      <c r="J6" s="81"/>
      <c r="K6" s="79" t="s">
        <v>6</v>
      </c>
      <c r="L6" s="80"/>
      <c r="M6" s="81"/>
      <c r="N6" s="79" t="s">
        <v>7</v>
      </c>
      <c r="O6" s="80"/>
      <c r="P6" s="81"/>
      <c r="Q6" s="37" t="s">
        <v>940</v>
      </c>
    </row>
    <row r="7" spans="1:21" x14ac:dyDescent="0.2">
      <c r="A7" s="89"/>
      <c r="B7" s="91"/>
      <c r="C7" s="89"/>
      <c r="D7" s="89"/>
      <c r="E7" s="122"/>
      <c r="F7" s="89"/>
      <c r="G7" s="89"/>
      <c r="H7" s="9" t="s">
        <v>8</v>
      </c>
      <c r="I7" s="9" t="s">
        <v>9</v>
      </c>
      <c r="J7" s="9" t="s">
        <v>10</v>
      </c>
      <c r="K7" s="9" t="s">
        <v>8</v>
      </c>
      <c r="L7" s="9" t="s">
        <v>11</v>
      </c>
      <c r="M7" s="9" t="s">
        <v>10</v>
      </c>
      <c r="N7" s="9" t="s">
        <v>8</v>
      </c>
      <c r="O7" s="9" t="s">
        <v>11</v>
      </c>
      <c r="P7" s="9" t="s">
        <v>10</v>
      </c>
      <c r="Q7" s="26" t="s">
        <v>939</v>
      </c>
    </row>
    <row r="8" spans="1:21" x14ac:dyDescent="0.2">
      <c r="A8" s="48" t="s">
        <v>12</v>
      </c>
      <c r="B8" s="49"/>
      <c r="C8" s="49"/>
      <c r="D8" s="49"/>
      <c r="E8" s="123" t="s">
        <v>13</v>
      </c>
      <c r="F8" s="49"/>
      <c r="G8" s="51"/>
      <c r="H8" s="51"/>
      <c r="I8" s="51"/>
      <c r="J8" s="51"/>
      <c r="K8" s="51"/>
      <c r="L8" s="51"/>
      <c r="M8" s="51"/>
      <c r="N8" s="52">
        <f>N9+N15+N17+N25+N32+N42</f>
        <v>35632.063123581785</v>
      </c>
      <c r="O8" s="52">
        <f t="shared" ref="O8:Q8" si="0">O9+O15+O17+O25+O32+O42</f>
        <v>954846.0743378211</v>
      </c>
      <c r="P8" s="52">
        <f>P9+P15+P17+P25+P32+P42</f>
        <v>990478.13746140304</v>
      </c>
      <c r="Q8" s="53">
        <f t="shared" si="0"/>
        <v>0.11161106304952934</v>
      </c>
    </row>
    <row r="9" spans="1:21" x14ac:dyDescent="0.2">
      <c r="A9" s="43" t="s">
        <v>14</v>
      </c>
      <c r="B9" s="44"/>
      <c r="C9" s="44"/>
      <c r="D9" s="44"/>
      <c r="E9" s="124" t="s">
        <v>15</v>
      </c>
      <c r="F9" s="44"/>
      <c r="G9" s="45"/>
      <c r="H9" s="45"/>
      <c r="I9" s="45"/>
      <c r="J9" s="45"/>
      <c r="K9" s="45"/>
      <c r="L9" s="45"/>
      <c r="M9" s="45"/>
      <c r="N9" s="46">
        <f>SUM(N10:N14)</f>
        <v>301.78561144609762</v>
      </c>
      <c r="O9" s="46">
        <f t="shared" ref="O9:Q9" si="1">SUM(O10:O14)</f>
        <v>18669.960242829773</v>
      </c>
      <c r="P9" s="46">
        <f t="shared" si="1"/>
        <v>18971.745854275872</v>
      </c>
      <c r="Q9" s="47">
        <f t="shared" si="1"/>
        <v>2.1378126811847421E-3</v>
      </c>
      <c r="S9" s="101"/>
      <c r="T9" s="18"/>
      <c r="U9" s="25"/>
    </row>
    <row r="10" spans="1:21" x14ac:dyDescent="0.2">
      <c r="A10" s="10" t="s">
        <v>942</v>
      </c>
      <c r="B10" s="10" t="s">
        <v>16</v>
      </c>
      <c r="C10" s="10" t="s">
        <v>17</v>
      </c>
      <c r="D10" s="10" t="s">
        <v>18</v>
      </c>
      <c r="E10" s="125" t="s">
        <v>19</v>
      </c>
      <c r="F10" s="10" t="s">
        <v>20</v>
      </c>
      <c r="G10" s="11">
        <v>1</v>
      </c>
      <c r="H10" s="12">
        <v>240.17955546844217</v>
      </c>
      <c r="I10" s="6">
        <v>0</v>
      </c>
      <c r="J10" s="12">
        <f>H10+I10</f>
        <v>240.17955546844217</v>
      </c>
      <c r="K10" s="12">
        <f>H10+(H10*25.65%)</f>
        <v>301.78561144609762</v>
      </c>
      <c r="L10" s="12">
        <f>I10+(I10*25.65%)</f>
        <v>0</v>
      </c>
      <c r="M10" s="12">
        <f>K10+L10</f>
        <v>301.78561144609762</v>
      </c>
      <c r="N10" s="12">
        <f>K10*G10</f>
        <v>301.78561144609762</v>
      </c>
      <c r="O10" s="13">
        <f>L10*G10</f>
        <v>0</v>
      </c>
      <c r="P10" s="12">
        <f>N10+O10</f>
        <v>301.78561144609762</v>
      </c>
      <c r="Q10" s="27">
        <f>P10/$P$632</f>
        <v>3.4006417337872552E-5</v>
      </c>
      <c r="S10" s="18"/>
      <c r="T10" s="18"/>
    </row>
    <row r="11" spans="1:21" x14ac:dyDescent="0.2">
      <c r="A11" s="10" t="s">
        <v>943</v>
      </c>
      <c r="B11" s="10" t="s">
        <v>16</v>
      </c>
      <c r="C11" s="10" t="s">
        <v>21</v>
      </c>
      <c r="D11" s="10" t="s">
        <v>18</v>
      </c>
      <c r="E11" s="125" t="s">
        <v>22</v>
      </c>
      <c r="F11" s="10" t="s">
        <v>20</v>
      </c>
      <c r="G11" s="11">
        <v>1</v>
      </c>
      <c r="H11" s="13">
        <v>0</v>
      </c>
      <c r="I11" s="12">
        <v>5344.8573039206167</v>
      </c>
      <c r="J11" s="12">
        <f t="shared" ref="J11:J14" si="2">H11+I11</f>
        <v>5344.8573039206167</v>
      </c>
      <c r="K11" s="12">
        <f t="shared" ref="K11:L14" si="3">H11+(H11*25.65%)</f>
        <v>0</v>
      </c>
      <c r="L11" s="12">
        <f t="shared" si="3"/>
        <v>6715.8132023762546</v>
      </c>
      <c r="M11" s="12">
        <f t="shared" ref="M11:M14" si="4">K11+L11</f>
        <v>6715.8132023762546</v>
      </c>
      <c r="N11" s="12">
        <f t="shared" ref="N11:N14" si="5">K11*G11</f>
        <v>0</v>
      </c>
      <c r="O11" s="13">
        <f t="shared" ref="O11:O14" si="6">L11*G11</f>
        <v>6715.8132023762546</v>
      </c>
      <c r="P11" s="12">
        <f t="shared" ref="P11:P14" si="7">N11+O11</f>
        <v>6715.8132023762546</v>
      </c>
      <c r="Q11" s="27">
        <f t="shared" ref="Q11:Q74" si="8">P11/$P$632</f>
        <v>7.5676486174687193E-4</v>
      </c>
    </row>
    <row r="12" spans="1:21" x14ac:dyDescent="0.2">
      <c r="A12" s="10" t="s">
        <v>944</v>
      </c>
      <c r="B12" s="10" t="s">
        <v>16</v>
      </c>
      <c r="C12" s="10" t="s">
        <v>23</v>
      </c>
      <c r="D12" s="10" t="s">
        <v>18</v>
      </c>
      <c r="E12" s="125" t="s">
        <v>24</v>
      </c>
      <c r="F12" s="10" t="s">
        <v>20</v>
      </c>
      <c r="G12" s="11">
        <v>1</v>
      </c>
      <c r="H12" s="13">
        <v>0</v>
      </c>
      <c r="I12" s="12">
        <v>3206.9162119433463</v>
      </c>
      <c r="J12" s="12">
        <f t="shared" si="2"/>
        <v>3206.9162119433463</v>
      </c>
      <c r="K12" s="12">
        <f t="shared" si="3"/>
        <v>0</v>
      </c>
      <c r="L12" s="12">
        <f t="shared" si="3"/>
        <v>4029.4902203068145</v>
      </c>
      <c r="M12" s="12">
        <f t="shared" si="4"/>
        <v>4029.4902203068145</v>
      </c>
      <c r="N12" s="12">
        <f t="shared" si="5"/>
        <v>0</v>
      </c>
      <c r="O12" s="13">
        <f t="shared" si="6"/>
        <v>4029.4902203068145</v>
      </c>
      <c r="P12" s="12">
        <f t="shared" si="7"/>
        <v>4029.4902203068145</v>
      </c>
      <c r="Q12" s="27">
        <f t="shared" si="8"/>
        <v>4.5405917609529382E-4</v>
      </c>
    </row>
    <row r="13" spans="1:21" x14ac:dyDescent="0.2">
      <c r="A13" s="10" t="s">
        <v>945</v>
      </c>
      <c r="B13" s="10" t="s">
        <v>16</v>
      </c>
      <c r="C13" s="10" t="s">
        <v>25</v>
      </c>
      <c r="D13" s="10" t="s">
        <v>18</v>
      </c>
      <c r="E13" s="125" t="s">
        <v>26</v>
      </c>
      <c r="F13" s="10" t="s">
        <v>20</v>
      </c>
      <c r="G13" s="11">
        <v>1</v>
      </c>
      <c r="H13" s="13">
        <v>0</v>
      </c>
      <c r="I13" s="12">
        <v>3741.394623971501</v>
      </c>
      <c r="J13" s="12">
        <f t="shared" si="2"/>
        <v>3741.394623971501</v>
      </c>
      <c r="K13" s="12">
        <f t="shared" si="3"/>
        <v>0</v>
      </c>
      <c r="L13" s="12">
        <f t="shared" si="3"/>
        <v>4701.0623450201911</v>
      </c>
      <c r="M13" s="12">
        <f t="shared" si="4"/>
        <v>4701.0623450201911</v>
      </c>
      <c r="N13" s="12">
        <f t="shared" si="5"/>
        <v>0</v>
      </c>
      <c r="O13" s="13">
        <f t="shared" si="6"/>
        <v>4701.0623450201911</v>
      </c>
      <c r="P13" s="12">
        <f t="shared" si="7"/>
        <v>4701.0623450201911</v>
      </c>
      <c r="Q13" s="27">
        <f t="shared" si="8"/>
        <v>5.2973462608129805E-4</v>
      </c>
    </row>
    <row r="14" spans="1:21" x14ac:dyDescent="0.2">
      <c r="A14" s="10" t="s">
        <v>946</v>
      </c>
      <c r="B14" s="10" t="s">
        <v>16</v>
      </c>
      <c r="C14" s="10" t="s">
        <v>27</v>
      </c>
      <c r="D14" s="10" t="s">
        <v>18</v>
      </c>
      <c r="E14" s="125" t="s">
        <v>28</v>
      </c>
      <c r="F14" s="10" t="s">
        <v>20</v>
      </c>
      <c r="G14" s="11">
        <v>1</v>
      </c>
      <c r="H14" s="13">
        <v>0</v>
      </c>
      <c r="I14" s="12">
        <v>2565.5347991456538</v>
      </c>
      <c r="J14" s="12">
        <f t="shared" si="2"/>
        <v>2565.5347991456538</v>
      </c>
      <c r="K14" s="12">
        <f t="shared" si="3"/>
        <v>0</v>
      </c>
      <c r="L14" s="12">
        <f t="shared" si="3"/>
        <v>3223.5944751265142</v>
      </c>
      <c r="M14" s="12">
        <f t="shared" si="4"/>
        <v>3223.5944751265142</v>
      </c>
      <c r="N14" s="12">
        <f t="shared" si="5"/>
        <v>0</v>
      </c>
      <c r="O14" s="13">
        <f t="shared" si="6"/>
        <v>3223.5944751265142</v>
      </c>
      <c r="P14" s="12">
        <f t="shared" si="7"/>
        <v>3223.5944751265142</v>
      </c>
      <c r="Q14" s="27">
        <f t="shared" si="8"/>
        <v>3.6324759992340585E-4</v>
      </c>
    </row>
    <row r="15" spans="1:21" x14ac:dyDescent="0.2">
      <c r="A15" s="43" t="s">
        <v>29</v>
      </c>
      <c r="B15" s="44"/>
      <c r="C15" s="44"/>
      <c r="D15" s="44"/>
      <c r="E15" s="124" t="s">
        <v>30</v>
      </c>
      <c r="F15" s="44"/>
      <c r="G15" s="45"/>
      <c r="H15" s="45"/>
      <c r="I15" s="45"/>
      <c r="J15" s="45"/>
      <c r="K15" s="45"/>
      <c r="L15" s="45"/>
      <c r="M15" s="45"/>
      <c r="N15" s="46">
        <f>N16</f>
        <v>5862.146708722521</v>
      </c>
      <c r="O15" s="46">
        <f t="shared" ref="O15:Q15" si="9">O16</f>
        <v>0</v>
      </c>
      <c r="P15" s="46">
        <f t="shared" si="9"/>
        <v>5862.146708722521</v>
      </c>
      <c r="Q15" s="47">
        <f t="shared" si="9"/>
        <v>6.6057028536716824E-4</v>
      </c>
      <c r="S15" s="101"/>
      <c r="T15" s="18"/>
      <c r="U15" s="22"/>
    </row>
    <row r="16" spans="1:21" x14ac:dyDescent="0.2">
      <c r="A16" s="10" t="s">
        <v>947</v>
      </c>
      <c r="B16" s="10" t="s">
        <v>16</v>
      </c>
      <c r="C16" s="10" t="s">
        <v>31</v>
      </c>
      <c r="D16" s="10" t="s">
        <v>18</v>
      </c>
      <c r="E16" s="125" t="s">
        <v>32</v>
      </c>
      <c r="F16" s="10" t="s">
        <v>33</v>
      </c>
      <c r="G16" s="11">
        <v>300</v>
      </c>
      <c r="H16" s="12">
        <v>15.551523302089191</v>
      </c>
      <c r="I16" s="6">
        <v>0</v>
      </c>
      <c r="J16" s="12">
        <f>H16+I16</f>
        <v>15.551523302089191</v>
      </c>
      <c r="K16" s="12">
        <f>H16+(H16*25.65%)</f>
        <v>19.540489029075069</v>
      </c>
      <c r="L16" s="12">
        <f>I16+(I16*25.65%)</f>
        <v>0</v>
      </c>
      <c r="M16" s="12">
        <f>K16+L16</f>
        <v>19.540489029075069</v>
      </c>
      <c r="N16" s="12">
        <f>K16*G16</f>
        <v>5862.146708722521</v>
      </c>
      <c r="O16" s="13">
        <f>L16*G16</f>
        <v>0</v>
      </c>
      <c r="P16" s="12">
        <f>N16+O16</f>
        <v>5862.146708722521</v>
      </c>
      <c r="Q16" s="27">
        <f t="shared" si="8"/>
        <v>6.6057028536716824E-4</v>
      </c>
    </row>
    <row r="17" spans="1:33" x14ac:dyDescent="0.2">
      <c r="A17" s="43" t="s">
        <v>34</v>
      </c>
      <c r="B17" s="44"/>
      <c r="C17" s="44"/>
      <c r="D17" s="44"/>
      <c r="E17" s="124" t="s">
        <v>35</v>
      </c>
      <c r="F17" s="44"/>
      <c r="G17" s="45"/>
      <c r="H17" s="45"/>
      <c r="I17" s="45"/>
      <c r="J17" s="45"/>
      <c r="K17" s="45"/>
      <c r="L17" s="45"/>
      <c r="M17" s="45"/>
      <c r="N17" s="46">
        <f>SUM(N18:N24)</f>
        <v>22098.086166064146</v>
      </c>
      <c r="O17" s="46">
        <f t="shared" ref="O17:Q17" si="10">SUM(O18:O24)</f>
        <v>23402.35633672835</v>
      </c>
      <c r="P17" s="46">
        <f t="shared" si="10"/>
        <v>45500.442502792503</v>
      </c>
      <c r="Q17" s="47">
        <f t="shared" si="10"/>
        <v>5.1271729934155696E-3</v>
      </c>
      <c r="S17" s="100">
        <v>0.1</v>
      </c>
      <c r="T17" s="18">
        <f>P17*S17</f>
        <v>4550.0442502792503</v>
      </c>
      <c r="U17" s="25">
        <v>33377.39</v>
      </c>
      <c r="V17" s="71"/>
      <c r="W17" s="71"/>
      <c r="X17" s="71"/>
      <c r="Y17" s="71"/>
      <c r="Z17" s="71"/>
      <c r="AA17" s="71"/>
      <c r="AB17" s="71"/>
    </row>
    <row r="18" spans="1:33" x14ac:dyDescent="0.2">
      <c r="A18" s="10" t="s">
        <v>948</v>
      </c>
      <c r="B18" s="10" t="s">
        <v>16</v>
      </c>
      <c r="C18" s="10" t="s">
        <v>36</v>
      </c>
      <c r="D18" s="10" t="s">
        <v>18</v>
      </c>
      <c r="E18" s="125" t="s">
        <v>37</v>
      </c>
      <c r="F18" s="10" t="s">
        <v>33</v>
      </c>
      <c r="G18" s="11">
        <v>1.5</v>
      </c>
      <c r="H18" s="12">
        <v>365.9181953432751</v>
      </c>
      <c r="I18" s="12">
        <v>38.640961428249852</v>
      </c>
      <c r="J18" s="12">
        <f t="shared" ref="J18:J24" si="11">H18+I18</f>
        <v>404.55915677152495</v>
      </c>
      <c r="K18" s="12">
        <f t="shared" ref="K18:L24" si="12">H18+(H18*25.65%)</f>
        <v>459.77621244882516</v>
      </c>
      <c r="L18" s="12">
        <f t="shared" si="12"/>
        <v>48.552368034595943</v>
      </c>
      <c r="M18" s="12">
        <f t="shared" ref="M18:M24" si="13">K18+L18</f>
        <v>508.32858048342109</v>
      </c>
      <c r="N18" s="12">
        <f t="shared" ref="N18:N24" si="14">K18*G18</f>
        <v>689.66431867323774</v>
      </c>
      <c r="O18" s="13">
        <f t="shared" ref="O18:O24" si="15">L18*G18</f>
        <v>72.828552051893922</v>
      </c>
      <c r="P18" s="12">
        <f t="shared" ref="P18:P81" si="16">N18+O18</f>
        <v>762.49287072513164</v>
      </c>
      <c r="Q18" s="27">
        <f t="shared" si="8"/>
        <v>8.5920765588463668E-5</v>
      </c>
    </row>
    <row r="19" spans="1:33" x14ac:dyDescent="0.2">
      <c r="A19" s="10" t="s">
        <v>949</v>
      </c>
      <c r="B19" s="10" t="s">
        <v>38</v>
      </c>
      <c r="C19" s="14">
        <v>98458</v>
      </c>
      <c r="D19" s="10" t="s">
        <v>18</v>
      </c>
      <c r="E19" s="125" t="s">
        <v>39</v>
      </c>
      <c r="F19" s="10" t="s">
        <v>33</v>
      </c>
      <c r="G19" s="11">
        <v>32</v>
      </c>
      <c r="H19" s="12">
        <v>47.331518567652637</v>
      </c>
      <c r="I19" s="12">
        <v>42.766689080745273</v>
      </c>
      <c r="J19" s="12">
        <f t="shared" si="11"/>
        <v>90.098207648397903</v>
      </c>
      <c r="K19" s="12">
        <f t="shared" si="12"/>
        <v>59.472053080255534</v>
      </c>
      <c r="L19" s="12">
        <f t="shared" si="12"/>
        <v>53.736344829956437</v>
      </c>
      <c r="M19" s="12">
        <f t="shared" si="13"/>
        <v>113.20839791021197</v>
      </c>
      <c r="N19" s="12">
        <f t="shared" si="14"/>
        <v>1903.1056985681771</v>
      </c>
      <c r="O19" s="13">
        <f t="shared" si="15"/>
        <v>1719.563034558606</v>
      </c>
      <c r="P19" s="12">
        <f t="shared" si="16"/>
        <v>3622.6687331267831</v>
      </c>
      <c r="Q19" s="27">
        <f t="shared" si="8"/>
        <v>4.0821689352666605E-4</v>
      </c>
    </row>
    <row r="20" spans="1:33" x14ac:dyDescent="0.2">
      <c r="A20" s="10" t="s">
        <v>950</v>
      </c>
      <c r="B20" s="32" t="s">
        <v>16</v>
      </c>
      <c r="C20" s="10" t="s">
        <v>40</v>
      </c>
      <c r="D20" s="10" t="s">
        <v>18</v>
      </c>
      <c r="E20" s="125" t="s">
        <v>41</v>
      </c>
      <c r="F20" s="10" t="s">
        <v>33</v>
      </c>
      <c r="G20" s="11">
        <v>50</v>
      </c>
      <c r="H20" s="12">
        <v>17.15241540671602</v>
      </c>
      <c r="I20" s="12">
        <v>19.512587766680141</v>
      </c>
      <c r="J20" s="12">
        <f t="shared" si="11"/>
        <v>36.665003173396158</v>
      </c>
      <c r="K20" s="12">
        <f t="shared" si="12"/>
        <v>21.55200995853868</v>
      </c>
      <c r="L20" s="12">
        <f t="shared" si="12"/>
        <v>24.517566528833598</v>
      </c>
      <c r="M20" s="12">
        <f t="shared" si="13"/>
        <v>46.069576487372274</v>
      </c>
      <c r="N20" s="12">
        <f t="shared" si="14"/>
        <v>1077.6004979269339</v>
      </c>
      <c r="O20" s="13">
        <f t="shared" si="15"/>
        <v>1225.87832644168</v>
      </c>
      <c r="P20" s="12">
        <f t="shared" si="16"/>
        <v>2303.4788243686139</v>
      </c>
      <c r="Q20" s="27">
        <f t="shared" si="8"/>
        <v>2.595652650736873E-4</v>
      </c>
    </row>
    <row r="21" spans="1:33" x14ac:dyDescent="0.2">
      <c r="A21" s="10" t="s">
        <v>951</v>
      </c>
      <c r="B21" s="32" t="s">
        <v>16</v>
      </c>
      <c r="C21" s="10" t="s">
        <v>42</v>
      </c>
      <c r="D21" s="10" t="s">
        <v>18</v>
      </c>
      <c r="E21" s="125" t="s">
        <v>43</v>
      </c>
      <c r="F21" s="10" t="s">
        <v>33</v>
      </c>
      <c r="G21" s="11">
        <v>24</v>
      </c>
      <c r="H21" s="12">
        <v>73.549557263998295</v>
      </c>
      <c r="I21" s="12">
        <v>180.19641529679581</v>
      </c>
      <c r="J21" s="12">
        <f t="shared" si="11"/>
        <v>253.74597256079409</v>
      </c>
      <c r="K21" s="12">
        <f t="shared" si="12"/>
        <v>92.415018702213857</v>
      </c>
      <c r="L21" s="12">
        <f t="shared" si="12"/>
        <v>226.41679582042394</v>
      </c>
      <c r="M21" s="12">
        <f t="shared" si="13"/>
        <v>318.83181452263779</v>
      </c>
      <c r="N21" s="12">
        <f t="shared" si="14"/>
        <v>2217.9604488531327</v>
      </c>
      <c r="O21" s="13">
        <f t="shared" si="15"/>
        <v>5434.0030996901751</v>
      </c>
      <c r="P21" s="12">
        <f t="shared" si="16"/>
        <v>7651.9635485433082</v>
      </c>
      <c r="Q21" s="27">
        <f t="shared" si="8"/>
        <v>8.6225405061244773E-4</v>
      </c>
    </row>
    <row r="22" spans="1:33" x14ac:dyDescent="0.2">
      <c r="A22" s="10" t="s">
        <v>952</v>
      </c>
      <c r="B22" s="32" t="s">
        <v>16</v>
      </c>
      <c r="C22" s="10" t="s">
        <v>44</v>
      </c>
      <c r="D22" s="10" t="s">
        <v>18</v>
      </c>
      <c r="E22" s="125" t="s">
        <v>45</v>
      </c>
      <c r="F22" s="10" t="s">
        <v>46</v>
      </c>
      <c r="G22" s="11">
        <v>4</v>
      </c>
      <c r="H22" s="12">
        <v>1507.5829648142933</v>
      </c>
      <c r="I22" s="6">
        <v>0</v>
      </c>
      <c r="J22" s="12">
        <f t="shared" si="11"/>
        <v>1507.5829648142933</v>
      </c>
      <c r="K22" s="12">
        <f t="shared" si="12"/>
        <v>1894.2779952891597</v>
      </c>
      <c r="L22" s="12">
        <f t="shared" si="12"/>
        <v>0</v>
      </c>
      <c r="M22" s="12">
        <f t="shared" si="13"/>
        <v>1894.2779952891597</v>
      </c>
      <c r="N22" s="12">
        <f t="shared" si="14"/>
        <v>7577.1119811566386</v>
      </c>
      <c r="O22" s="13">
        <f t="shared" si="15"/>
        <v>0</v>
      </c>
      <c r="P22" s="12">
        <f t="shared" si="16"/>
        <v>7577.1119811566386</v>
      </c>
      <c r="Q22" s="27">
        <f t="shared" si="8"/>
        <v>8.5381947473340647E-4</v>
      </c>
    </row>
    <row r="23" spans="1:33" x14ac:dyDescent="0.2">
      <c r="A23" s="10" t="s">
        <v>953</v>
      </c>
      <c r="B23" s="32" t="s">
        <v>16</v>
      </c>
      <c r="C23" s="10" t="s">
        <v>47</v>
      </c>
      <c r="D23" s="10" t="s">
        <v>18</v>
      </c>
      <c r="E23" s="125" t="s">
        <v>48</v>
      </c>
      <c r="F23" s="10" t="s">
        <v>33</v>
      </c>
      <c r="G23" s="11">
        <v>10</v>
      </c>
      <c r="H23" s="12">
        <v>337.07469359534144</v>
      </c>
      <c r="I23" s="12">
        <v>469.03394279101002</v>
      </c>
      <c r="J23" s="12">
        <f t="shared" si="11"/>
        <v>806.10863638635146</v>
      </c>
      <c r="K23" s="12">
        <f t="shared" si="12"/>
        <v>423.53435250254654</v>
      </c>
      <c r="L23" s="12">
        <f t="shared" si="12"/>
        <v>589.34114911690403</v>
      </c>
      <c r="M23" s="12">
        <f t="shared" si="13"/>
        <v>1012.8755016194506</v>
      </c>
      <c r="N23" s="12">
        <f t="shared" si="14"/>
        <v>4235.3435250254652</v>
      </c>
      <c r="O23" s="13">
        <f t="shared" si="15"/>
        <v>5893.4114911690403</v>
      </c>
      <c r="P23" s="12">
        <f t="shared" si="16"/>
        <v>10128.755016194506</v>
      </c>
      <c r="Q23" s="27">
        <f t="shared" si="8"/>
        <v>1.1413488818876371E-3</v>
      </c>
    </row>
    <row r="24" spans="1:33" x14ac:dyDescent="0.2">
      <c r="A24" s="10" t="s">
        <v>954</v>
      </c>
      <c r="B24" s="32" t="s">
        <v>16</v>
      </c>
      <c r="C24" s="10" t="s">
        <v>49</v>
      </c>
      <c r="D24" s="10" t="s">
        <v>18</v>
      </c>
      <c r="E24" s="125" t="s">
        <v>50</v>
      </c>
      <c r="F24" s="10" t="s">
        <v>33</v>
      </c>
      <c r="G24" s="11">
        <v>10</v>
      </c>
      <c r="H24" s="12">
        <v>349.96416202630826</v>
      </c>
      <c r="I24" s="12">
        <v>720.78566118718322</v>
      </c>
      <c r="J24" s="12">
        <f t="shared" si="11"/>
        <v>1070.7498232134915</v>
      </c>
      <c r="K24" s="12">
        <f t="shared" si="12"/>
        <v>439.72996958605631</v>
      </c>
      <c r="L24" s="12">
        <f t="shared" si="12"/>
        <v>905.66718328169577</v>
      </c>
      <c r="M24" s="12">
        <f t="shared" si="13"/>
        <v>1345.3971528677521</v>
      </c>
      <c r="N24" s="12">
        <f t="shared" si="14"/>
        <v>4397.2996958605636</v>
      </c>
      <c r="O24" s="13">
        <f t="shared" si="15"/>
        <v>9056.6718328169572</v>
      </c>
      <c r="P24" s="12">
        <f t="shared" si="16"/>
        <v>13453.971528677521</v>
      </c>
      <c r="Q24" s="27">
        <f t="shared" si="8"/>
        <v>1.516047661993261E-3</v>
      </c>
    </row>
    <row r="25" spans="1:33" x14ac:dyDescent="0.2">
      <c r="A25" s="43" t="s">
        <v>51</v>
      </c>
      <c r="B25" s="44"/>
      <c r="C25" s="44"/>
      <c r="D25" s="44"/>
      <c r="E25" s="124" t="s">
        <v>52</v>
      </c>
      <c r="F25" s="44"/>
      <c r="G25" s="45"/>
      <c r="H25" s="45"/>
      <c r="I25" s="45"/>
      <c r="J25" s="45"/>
      <c r="K25" s="45"/>
      <c r="L25" s="45"/>
      <c r="M25" s="45"/>
      <c r="N25" s="46">
        <f>SUM(N26:N31)</f>
        <v>0</v>
      </c>
      <c r="O25" s="46">
        <f t="shared" ref="O25:Q25" si="17">SUM(O26:O31)</f>
        <v>837204.5741879734</v>
      </c>
      <c r="P25" s="46">
        <f t="shared" si="17"/>
        <v>837204.5741879734</v>
      </c>
      <c r="Q25" s="47">
        <f t="shared" si="17"/>
        <v>9.4339581037637482E-2</v>
      </c>
      <c r="S25" s="100">
        <v>5.3800000000000001E-2</v>
      </c>
      <c r="T25" s="18">
        <f>P25*S25</f>
        <v>45041.60609131297</v>
      </c>
      <c r="U25" s="30">
        <f>U17/P8</f>
        <v>3.3698260201427868E-2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">
      <c r="A26" s="32" t="s">
        <v>955</v>
      </c>
      <c r="B26" s="10" t="s">
        <v>38</v>
      </c>
      <c r="C26" s="14">
        <v>93567</v>
      </c>
      <c r="D26" s="10" t="s">
        <v>18</v>
      </c>
      <c r="E26" s="125" t="s">
        <v>53</v>
      </c>
      <c r="F26" s="10" t="s">
        <v>46</v>
      </c>
      <c r="G26" s="11">
        <v>12</v>
      </c>
      <c r="H26" s="13">
        <v>0</v>
      </c>
      <c r="I26" s="12">
        <v>18455.587319656675</v>
      </c>
      <c r="J26" s="12">
        <f t="shared" ref="J26:J31" si="18">H26+I26</f>
        <v>18455.587319656675</v>
      </c>
      <c r="K26" s="12">
        <f t="shared" ref="K26:L31" si="19">H26+(H26*25.65%)</f>
        <v>0</v>
      </c>
      <c r="L26" s="12">
        <f t="shared" si="19"/>
        <v>23189.445467148613</v>
      </c>
      <c r="M26" s="12">
        <f t="shared" ref="M26:M31" si="20">K26+L26</f>
        <v>23189.445467148613</v>
      </c>
      <c r="N26" s="12">
        <f t="shared" ref="N26:N31" si="21">K26*G26</f>
        <v>0</v>
      </c>
      <c r="O26" s="13">
        <f t="shared" ref="O26:O31" si="22">L26*G26</f>
        <v>278273.34560578334</v>
      </c>
      <c r="P26" s="12">
        <f t="shared" si="16"/>
        <v>278273.34560578334</v>
      </c>
      <c r="Q26" s="27">
        <f t="shared" si="8"/>
        <v>3.1356960589774593E-2</v>
      </c>
    </row>
    <row r="27" spans="1:33" x14ac:dyDescent="0.2">
      <c r="A27" s="32" t="s">
        <v>956</v>
      </c>
      <c r="B27" s="10" t="s">
        <v>38</v>
      </c>
      <c r="C27" s="14">
        <v>93565</v>
      </c>
      <c r="D27" s="10" t="s">
        <v>18</v>
      </c>
      <c r="E27" s="125" t="s">
        <v>54</v>
      </c>
      <c r="F27" s="10" t="s">
        <v>46</v>
      </c>
      <c r="G27" s="11">
        <v>4</v>
      </c>
      <c r="H27" s="13">
        <v>0</v>
      </c>
      <c r="I27" s="12">
        <v>17528.954377679132</v>
      </c>
      <c r="J27" s="12">
        <f t="shared" si="18"/>
        <v>17528.954377679132</v>
      </c>
      <c r="K27" s="12">
        <f t="shared" si="19"/>
        <v>0</v>
      </c>
      <c r="L27" s="12">
        <f t="shared" si="19"/>
        <v>22025.13117555383</v>
      </c>
      <c r="M27" s="12">
        <f t="shared" si="20"/>
        <v>22025.13117555383</v>
      </c>
      <c r="N27" s="12">
        <f t="shared" si="21"/>
        <v>0</v>
      </c>
      <c r="O27" s="13">
        <f t="shared" si="22"/>
        <v>88100.52470221532</v>
      </c>
      <c r="P27" s="12">
        <f t="shared" si="16"/>
        <v>88100.52470221532</v>
      </c>
      <c r="Q27" s="27">
        <f t="shared" si="8"/>
        <v>9.9275217143485368E-3</v>
      </c>
    </row>
    <row r="28" spans="1:33" x14ac:dyDescent="0.2">
      <c r="A28" s="32" t="s">
        <v>957</v>
      </c>
      <c r="B28" s="10" t="s">
        <v>38</v>
      </c>
      <c r="C28" s="14">
        <v>93565</v>
      </c>
      <c r="D28" s="10" t="s">
        <v>18</v>
      </c>
      <c r="E28" s="125" t="s">
        <v>55</v>
      </c>
      <c r="F28" s="10" t="s">
        <v>46</v>
      </c>
      <c r="G28" s="11">
        <v>4</v>
      </c>
      <c r="H28" s="13">
        <v>0</v>
      </c>
      <c r="I28" s="12">
        <v>17528.954377679132</v>
      </c>
      <c r="J28" s="12">
        <f t="shared" si="18"/>
        <v>17528.954377679132</v>
      </c>
      <c r="K28" s="12">
        <f t="shared" si="19"/>
        <v>0</v>
      </c>
      <c r="L28" s="12">
        <f t="shared" si="19"/>
        <v>22025.13117555383</v>
      </c>
      <c r="M28" s="12">
        <f t="shared" si="20"/>
        <v>22025.13117555383</v>
      </c>
      <c r="N28" s="12">
        <f t="shared" si="21"/>
        <v>0</v>
      </c>
      <c r="O28" s="13">
        <f t="shared" si="22"/>
        <v>88100.52470221532</v>
      </c>
      <c r="P28" s="12">
        <f t="shared" si="16"/>
        <v>88100.52470221532</v>
      </c>
      <c r="Q28" s="27">
        <f t="shared" si="8"/>
        <v>9.9275217143485368E-3</v>
      </c>
    </row>
    <row r="29" spans="1:33" x14ac:dyDescent="0.2">
      <c r="A29" s="32" t="s">
        <v>958</v>
      </c>
      <c r="B29" s="10" t="s">
        <v>38</v>
      </c>
      <c r="C29" s="14">
        <v>94295</v>
      </c>
      <c r="D29" s="10" t="s">
        <v>18</v>
      </c>
      <c r="E29" s="125" t="s">
        <v>56</v>
      </c>
      <c r="F29" s="10" t="s">
        <v>46</v>
      </c>
      <c r="G29" s="11">
        <v>12</v>
      </c>
      <c r="H29" s="13">
        <v>0</v>
      </c>
      <c r="I29" s="12">
        <v>15534.709361013167</v>
      </c>
      <c r="J29" s="12">
        <f t="shared" si="18"/>
        <v>15534.709361013167</v>
      </c>
      <c r="K29" s="12">
        <f t="shared" si="19"/>
        <v>0</v>
      </c>
      <c r="L29" s="12">
        <f t="shared" si="19"/>
        <v>19519.362312113044</v>
      </c>
      <c r="M29" s="12">
        <f t="shared" si="20"/>
        <v>19519.362312113044</v>
      </c>
      <c r="N29" s="12">
        <f t="shared" si="21"/>
        <v>0</v>
      </c>
      <c r="O29" s="13">
        <f t="shared" si="22"/>
        <v>234232.34774535653</v>
      </c>
      <c r="P29" s="12">
        <f t="shared" si="16"/>
        <v>234232.34774535653</v>
      </c>
      <c r="Q29" s="27">
        <f t="shared" si="8"/>
        <v>2.6394243692698379E-2</v>
      </c>
    </row>
    <row r="30" spans="1:33" x14ac:dyDescent="0.2">
      <c r="A30" s="32" t="s">
        <v>959</v>
      </c>
      <c r="B30" s="10" t="s">
        <v>38</v>
      </c>
      <c r="C30" s="14">
        <v>100321</v>
      </c>
      <c r="D30" s="10" t="s">
        <v>18</v>
      </c>
      <c r="E30" s="125" t="s">
        <v>57</v>
      </c>
      <c r="F30" s="10" t="s">
        <v>46</v>
      </c>
      <c r="G30" s="11">
        <v>12</v>
      </c>
      <c r="H30" s="13">
        <v>0</v>
      </c>
      <c r="I30" s="12">
        <v>5963.7621915693471</v>
      </c>
      <c r="J30" s="12">
        <f t="shared" si="18"/>
        <v>5963.7621915693471</v>
      </c>
      <c r="K30" s="12">
        <f t="shared" si="19"/>
        <v>0</v>
      </c>
      <c r="L30" s="12">
        <f t="shared" si="19"/>
        <v>7493.4671937068852</v>
      </c>
      <c r="M30" s="12">
        <f t="shared" si="20"/>
        <v>7493.4671937068852</v>
      </c>
      <c r="N30" s="12">
        <f t="shared" si="21"/>
        <v>0</v>
      </c>
      <c r="O30" s="13">
        <f t="shared" si="22"/>
        <v>89921.606324482622</v>
      </c>
      <c r="P30" s="12">
        <f t="shared" si="16"/>
        <v>89921.606324482622</v>
      </c>
      <c r="Q30" s="27">
        <f t="shared" si="8"/>
        <v>1.0132728521115773E-2</v>
      </c>
    </row>
    <row r="31" spans="1:33" x14ac:dyDescent="0.2">
      <c r="A31" s="32" t="s">
        <v>960</v>
      </c>
      <c r="B31" s="10" t="s">
        <v>38</v>
      </c>
      <c r="C31" s="14">
        <v>93563</v>
      </c>
      <c r="D31" s="10" t="s">
        <v>18</v>
      </c>
      <c r="E31" s="125" t="s">
        <v>58</v>
      </c>
      <c r="F31" s="10" t="s">
        <v>46</v>
      </c>
      <c r="G31" s="11">
        <v>12</v>
      </c>
      <c r="H31" s="13">
        <v>0</v>
      </c>
      <c r="I31" s="12">
        <v>3884.880296320483</v>
      </c>
      <c r="J31" s="12">
        <f t="shared" si="18"/>
        <v>3884.880296320483</v>
      </c>
      <c r="K31" s="12">
        <f t="shared" si="19"/>
        <v>0</v>
      </c>
      <c r="L31" s="12">
        <f t="shared" si="19"/>
        <v>4881.3520923266869</v>
      </c>
      <c r="M31" s="12">
        <f t="shared" si="20"/>
        <v>4881.3520923266869</v>
      </c>
      <c r="N31" s="12">
        <f t="shared" si="21"/>
        <v>0</v>
      </c>
      <c r="O31" s="13">
        <f t="shared" si="22"/>
        <v>58576.22510792024</v>
      </c>
      <c r="P31" s="12">
        <f t="shared" si="16"/>
        <v>58576.22510792024</v>
      </c>
      <c r="Q31" s="27">
        <f t="shared" si="8"/>
        <v>6.600604805351672E-3</v>
      </c>
    </row>
    <row r="32" spans="1:33" x14ac:dyDescent="0.2">
      <c r="A32" s="43" t="s">
        <v>59</v>
      </c>
      <c r="B32" s="44"/>
      <c r="C32" s="44"/>
      <c r="D32" s="44"/>
      <c r="E32" s="124" t="s">
        <v>60</v>
      </c>
      <c r="F32" s="44"/>
      <c r="G32" s="45"/>
      <c r="H32" s="45"/>
      <c r="I32" s="45"/>
      <c r="J32" s="45"/>
      <c r="K32" s="45"/>
      <c r="L32" s="45"/>
      <c r="M32" s="45"/>
      <c r="N32" s="46">
        <f>SUM(N33:N41)</f>
        <v>6001.7506291013133</v>
      </c>
      <c r="O32" s="46">
        <f t="shared" ref="O32:Q32" si="23">SUM(O33:O41)</f>
        <v>27543.834019213216</v>
      </c>
      <c r="P32" s="46">
        <f t="shared" si="23"/>
        <v>33545.584648314536</v>
      </c>
      <c r="Q32" s="47">
        <f t="shared" si="23"/>
        <v>3.780051493930381E-3</v>
      </c>
      <c r="S32" s="101"/>
      <c r="T32" s="18"/>
      <c r="U32" s="25"/>
    </row>
    <row r="33" spans="1:33" x14ac:dyDescent="0.2">
      <c r="A33" s="10" t="s">
        <v>961</v>
      </c>
      <c r="B33" s="10" t="s">
        <v>38</v>
      </c>
      <c r="C33" s="14">
        <v>97645</v>
      </c>
      <c r="D33" s="10" t="s">
        <v>18</v>
      </c>
      <c r="E33" s="125" t="s">
        <v>61</v>
      </c>
      <c r="F33" s="10" t="s">
        <v>62</v>
      </c>
      <c r="G33" s="11">
        <v>26</v>
      </c>
      <c r="H33" s="13">
        <v>0</v>
      </c>
      <c r="I33" s="12">
        <v>22.851591299187529</v>
      </c>
      <c r="J33" s="12">
        <f t="shared" ref="J33:J41" si="24">H33+I33</f>
        <v>22.851591299187529</v>
      </c>
      <c r="K33" s="12">
        <f t="shared" ref="K33:L41" si="25">H33+(H33*25.65%)</f>
        <v>0</v>
      </c>
      <c r="L33" s="12">
        <f t="shared" si="25"/>
        <v>28.713024467429129</v>
      </c>
      <c r="M33" s="12">
        <f t="shared" ref="M33:M41" si="26">K33+L33</f>
        <v>28.713024467429129</v>
      </c>
      <c r="N33" s="12">
        <f t="shared" ref="N33:N41" si="27">K33*G33</f>
        <v>0</v>
      </c>
      <c r="O33" s="13">
        <f t="shared" ref="O33:O41" si="28">L33*G33</f>
        <v>746.53863615315731</v>
      </c>
      <c r="P33" s="12">
        <f t="shared" si="16"/>
        <v>746.53863615315731</v>
      </c>
      <c r="Q33" s="27">
        <f t="shared" si="8"/>
        <v>8.4122978223582031E-5</v>
      </c>
    </row>
    <row r="34" spans="1:33" x14ac:dyDescent="0.2">
      <c r="A34" s="10" t="s">
        <v>962</v>
      </c>
      <c r="B34" s="10" t="s">
        <v>38</v>
      </c>
      <c r="C34" s="14">
        <v>97644</v>
      </c>
      <c r="D34" s="10" t="s">
        <v>18</v>
      </c>
      <c r="E34" s="125" t="s">
        <v>63</v>
      </c>
      <c r="F34" s="10" t="s">
        <v>62</v>
      </c>
      <c r="G34" s="11">
        <v>3.78</v>
      </c>
      <c r="H34" s="13">
        <v>0</v>
      </c>
      <c r="I34" s="12">
        <v>8.8552203273072561</v>
      </c>
      <c r="J34" s="12">
        <f t="shared" si="24"/>
        <v>8.8552203273072561</v>
      </c>
      <c r="K34" s="12">
        <f t="shared" si="25"/>
        <v>0</v>
      </c>
      <c r="L34" s="12">
        <f t="shared" si="25"/>
        <v>11.126584341261568</v>
      </c>
      <c r="M34" s="12">
        <f t="shared" si="26"/>
        <v>11.126584341261568</v>
      </c>
      <c r="N34" s="12">
        <f t="shared" si="27"/>
        <v>0</v>
      </c>
      <c r="O34" s="13">
        <f t="shared" si="28"/>
        <v>42.058488809968722</v>
      </c>
      <c r="P34" s="12">
        <f t="shared" si="16"/>
        <v>42.058488809968722</v>
      </c>
      <c r="Q34" s="27">
        <f t="shared" si="8"/>
        <v>4.7393197979801622E-6</v>
      </c>
    </row>
    <row r="35" spans="1:33" x14ac:dyDescent="0.2">
      <c r="A35" s="10" t="s">
        <v>963</v>
      </c>
      <c r="B35" s="10" t="s">
        <v>38</v>
      </c>
      <c r="C35" s="14">
        <v>97629</v>
      </c>
      <c r="D35" s="10" t="s">
        <v>18</v>
      </c>
      <c r="E35" s="125" t="s">
        <v>64</v>
      </c>
      <c r="F35" s="10" t="s">
        <v>65</v>
      </c>
      <c r="G35" s="11">
        <v>61.22</v>
      </c>
      <c r="H35" s="12">
        <v>78.022907202069831</v>
      </c>
      <c r="I35" s="12">
        <v>14.170182114668327</v>
      </c>
      <c r="J35" s="12">
        <f t="shared" si="24"/>
        <v>92.193089316738153</v>
      </c>
      <c r="K35" s="12">
        <f t="shared" si="25"/>
        <v>98.035782899400743</v>
      </c>
      <c r="L35" s="12">
        <f t="shared" si="25"/>
        <v>17.804833827080753</v>
      </c>
      <c r="M35" s="12">
        <f t="shared" si="26"/>
        <v>115.8406167264815</v>
      </c>
      <c r="N35" s="12">
        <f t="shared" si="27"/>
        <v>6001.7506291013133</v>
      </c>
      <c r="O35" s="13">
        <f t="shared" si="28"/>
        <v>1090.0119268938836</v>
      </c>
      <c r="P35" s="12">
        <f t="shared" si="16"/>
        <v>7091.7625559951966</v>
      </c>
      <c r="Q35" s="27">
        <f t="shared" si="8"/>
        <v>7.9912834805030242E-4</v>
      </c>
    </row>
    <row r="36" spans="1:33" x14ac:dyDescent="0.2">
      <c r="A36" s="10" t="s">
        <v>964</v>
      </c>
      <c r="B36" s="10" t="s">
        <v>38</v>
      </c>
      <c r="C36" s="14">
        <v>97622</v>
      </c>
      <c r="D36" s="10" t="s">
        <v>18</v>
      </c>
      <c r="E36" s="125" t="s">
        <v>66</v>
      </c>
      <c r="F36" s="10" t="s">
        <v>65</v>
      </c>
      <c r="G36" s="11">
        <v>20.09</v>
      </c>
      <c r="H36" s="13">
        <v>0</v>
      </c>
      <c r="I36" s="12">
        <v>52.984954685706235</v>
      </c>
      <c r="J36" s="12">
        <f t="shared" si="24"/>
        <v>52.984954685706235</v>
      </c>
      <c r="K36" s="12">
        <f t="shared" si="25"/>
        <v>0</v>
      </c>
      <c r="L36" s="12">
        <f t="shared" si="25"/>
        <v>66.575595562589882</v>
      </c>
      <c r="M36" s="12">
        <f t="shared" si="26"/>
        <v>66.575595562589882</v>
      </c>
      <c r="N36" s="12">
        <f t="shared" si="27"/>
        <v>0</v>
      </c>
      <c r="O36" s="13">
        <f t="shared" si="28"/>
        <v>1337.5037148524307</v>
      </c>
      <c r="P36" s="12">
        <f t="shared" si="16"/>
        <v>1337.5037148524307</v>
      </c>
      <c r="Q36" s="27">
        <f t="shared" si="8"/>
        <v>1.5071530183389994E-4</v>
      </c>
    </row>
    <row r="37" spans="1:33" x14ac:dyDescent="0.2">
      <c r="A37" s="10" t="s">
        <v>965</v>
      </c>
      <c r="B37" s="10" t="s">
        <v>38</v>
      </c>
      <c r="C37" s="14">
        <v>97647</v>
      </c>
      <c r="D37" s="10" t="s">
        <v>18</v>
      </c>
      <c r="E37" s="125" t="s">
        <v>67</v>
      </c>
      <c r="F37" s="10" t="s">
        <v>33</v>
      </c>
      <c r="G37" s="11">
        <v>413.38</v>
      </c>
      <c r="H37" s="13">
        <v>0</v>
      </c>
      <c r="I37" s="12">
        <v>3.2932637580894757</v>
      </c>
      <c r="J37" s="12">
        <f t="shared" si="24"/>
        <v>3.2932637580894757</v>
      </c>
      <c r="K37" s="12">
        <f t="shared" si="25"/>
        <v>0</v>
      </c>
      <c r="L37" s="12">
        <f t="shared" si="25"/>
        <v>4.1379859120394258</v>
      </c>
      <c r="M37" s="12">
        <f t="shared" si="26"/>
        <v>4.1379859120394258</v>
      </c>
      <c r="N37" s="12">
        <f t="shared" si="27"/>
        <v>0</v>
      </c>
      <c r="O37" s="13">
        <f t="shared" si="28"/>
        <v>1710.5606163188579</v>
      </c>
      <c r="P37" s="12">
        <f t="shared" si="16"/>
        <v>1710.5606163188579</v>
      </c>
      <c r="Q37" s="27">
        <f t="shared" si="8"/>
        <v>1.9275285498711529E-4</v>
      </c>
    </row>
    <row r="38" spans="1:33" x14ac:dyDescent="0.2">
      <c r="A38" s="10" t="s">
        <v>966</v>
      </c>
      <c r="B38" s="10" t="s">
        <v>38</v>
      </c>
      <c r="C38" s="14">
        <v>97652</v>
      </c>
      <c r="D38" s="10" t="s">
        <v>18</v>
      </c>
      <c r="E38" s="125" t="s">
        <v>68</v>
      </c>
      <c r="F38" s="10" t="s">
        <v>20</v>
      </c>
      <c r="G38" s="11">
        <v>20</v>
      </c>
      <c r="H38" s="13">
        <v>0</v>
      </c>
      <c r="I38" s="12">
        <v>175.54010626105261</v>
      </c>
      <c r="J38" s="12">
        <f t="shared" si="24"/>
        <v>175.54010626105261</v>
      </c>
      <c r="K38" s="12">
        <f t="shared" si="25"/>
        <v>0</v>
      </c>
      <c r="L38" s="12">
        <f t="shared" si="25"/>
        <v>220.56614351701262</v>
      </c>
      <c r="M38" s="12">
        <f t="shared" si="26"/>
        <v>220.56614351701262</v>
      </c>
      <c r="N38" s="12">
        <f t="shared" si="27"/>
        <v>0</v>
      </c>
      <c r="O38" s="13">
        <f t="shared" si="28"/>
        <v>4411.3228703402528</v>
      </c>
      <c r="P38" s="12">
        <f t="shared" si="16"/>
        <v>4411.3228703402528</v>
      </c>
      <c r="Q38" s="27">
        <f t="shared" si="8"/>
        <v>4.970856159180624E-4</v>
      </c>
    </row>
    <row r="39" spans="1:33" x14ac:dyDescent="0.2">
      <c r="A39" s="10" t="s">
        <v>967</v>
      </c>
      <c r="B39" s="10" t="s">
        <v>38</v>
      </c>
      <c r="C39" s="14">
        <v>97650</v>
      </c>
      <c r="D39" s="10" t="s">
        <v>18</v>
      </c>
      <c r="E39" s="125" t="s">
        <v>69</v>
      </c>
      <c r="F39" s="10" t="s">
        <v>33</v>
      </c>
      <c r="G39" s="11">
        <v>413.38</v>
      </c>
      <c r="H39" s="13">
        <v>0</v>
      </c>
      <c r="I39" s="12">
        <v>7.0988129896595362</v>
      </c>
      <c r="J39" s="12">
        <f t="shared" si="24"/>
        <v>7.0988129896595362</v>
      </c>
      <c r="K39" s="12">
        <f t="shared" si="25"/>
        <v>0</v>
      </c>
      <c r="L39" s="12">
        <f t="shared" si="25"/>
        <v>8.9196585215072073</v>
      </c>
      <c r="M39" s="12">
        <f t="shared" si="26"/>
        <v>8.9196585215072073</v>
      </c>
      <c r="N39" s="12">
        <f t="shared" si="27"/>
        <v>0</v>
      </c>
      <c r="O39" s="13">
        <f t="shared" si="28"/>
        <v>3687.2084396206492</v>
      </c>
      <c r="P39" s="12">
        <f t="shared" si="16"/>
        <v>3687.2084396206492</v>
      </c>
      <c r="Q39" s="27">
        <f t="shared" si="8"/>
        <v>4.1548948741667072E-4</v>
      </c>
    </row>
    <row r="40" spans="1:33" x14ac:dyDescent="0.2">
      <c r="A40" s="10" t="s">
        <v>968</v>
      </c>
      <c r="B40" s="10" t="s">
        <v>38</v>
      </c>
      <c r="C40" s="14">
        <v>97663</v>
      </c>
      <c r="D40" s="10" t="s">
        <v>18</v>
      </c>
      <c r="E40" s="125" t="s">
        <v>70</v>
      </c>
      <c r="F40" s="10" t="s">
        <v>20</v>
      </c>
      <c r="G40" s="11">
        <v>6</v>
      </c>
      <c r="H40" s="13">
        <v>0</v>
      </c>
      <c r="I40" s="12">
        <v>11.928933168190767</v>
      </c>
      <c r="J40" s="12">
        <f t="shared" si="24"/>
        <v>11.928933168190767</v>
      </c>
      <c r="K40" s="12">
        <f t="shared" si="25"/>
        <v>0</v>
      </c>
      <c r="L40" s="12">
        <f t="shared" si="25"/>
        <v>14.988704525831698</v>
      </c>
      <c r="M40" s="12">
        <f t="shared" si="26"/>
        <v>14.988704525831698</v>
      </c>
      <c r="N40" s="12">
        <f t="shared" si="27"/>
        <v>0</v>
      </c>
      <c r="O40" s="13">
        <f t="shared" si="28"/>
        <v>89.932227154990187</v>
      </c>
      <c r="P40" s="12">
        <f t="shared" si="16"/>
        <v>89.932227154990187</v>
      </c>
      <c r="Q40" s="27">
        <f t="shared" si="8"/>
        <v>1.0133925319044556E-5</v>
      </c>
    </row>
    <row r="41" spans="1:33" ht="25.5" x14ac:dyDescent="0.2">
      <c r="A41" s="10" t="s">
        <v>969</v>
      </c>
      <c r="B41" s="10" t="s">
        <v>38</v>
      </c>
      <c r="C41" s="14">
        <v>88316</v>
      </c>
      <c r="D41" s="10" t="s">
        <v>18</v>
      </c>
      <c r="E41" s="125" t="s">
        <v>71</v>
      </c>
      <c r="F41" s="10" t="s">
        <v>72</v>
      </c>
      <c r="G41" s="11">
        <v>568</v>
      </c>
      <c r="H41" s="13">
        <v>0</v>
      </c>
      <c r="I41" s="12">
        <v>20.216980292715949</v>
      </c>
      <c r="J41" s="12">
        <f t="shared" si="24"/>
        <v>20.216980292715949</v>
      </c>
      <c r="K41" s="12">
        <f t="shared" si="25"/>
        <v>0</v>
      </c>
      <c r="L41" s="12">
        <f t="shared" si="25"/>
        <v>25.402635737797588</v>
      </c>
      <c r="M41" s="12">
        <f t="shared" si="26"/>
        <v>25.402635737797588</v>
      </c>
      <c r="N41" s="12">
        <f t="shared" si="27"/>
        <v>0</v>
      </c>
      <c r="O41" s="13">
        <f t="shared" si="28"/>
        <v>14428.69709906903</v>
      </c>
      <c r="P41" s="12">
        <f t="shared" si="16"/>
        <v>14428.69709906903</v>
      </c>
      <c r="Q41" s="27">
        <f t="shared" si="8"/>
        <v>1.6258836623837232E-3</v>
      </c>
    </row>
    <row r="42" spans="1:33" x14ac:dyDescent="0.2">
      <c r="A42" s="43" t="s">
        <v>73</v>
      </c>
      <c r="B42" s="44"/>
      <c r="C42" s="44"/>
      <c r="D42" s="44"/>
      <c r="E42" s="124" t="s">
        <v>74</v>
      </c>
      <c r="F42" s="44"/>
      <c r="G42" s="45"/>
      <c r="H42" s="45"/>
      <c r="I42" s="45"/>
      <c r="J42" s="45"/>
      <c r="K42" s="45"/>
      <c r="L42" s="45"/>
      <c r="M42" s="45"/>
      <c r="N42" s="46">
        <f>SUM(N43:N44)</f>
        <v>1368.2940082477037</v>
      </c>
      <c r="O42" s="46">
        <f t="shared" ref="O42:Q42" si="29">SUM(O43:O44)</f>
        <v>48025.34955107647</v>
      </c>
      <c r="P42" s="46">
        <f t="shared" si="29"/>
        <v>49393.643559324177</v>
      </c>
      <c r="Q42" s="47">
        <f t="shared" si="29"/>
        <v>5.5658745579940027E-3</v>
      </c>
      <c r="S42" s="100">
        <v>8.6999999999999994E-2</v>
      </c>
      <c r="T42" s="18">
        <f>P42*S42</f>
        <v>4297.2469896612029</v>
      </c>
      <c r="U42" s="22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">
      <c r="A43" s="10" t="s">
        <v>970</v>
      </c>
      <c r="B43" s="10" t="s">
        <v>16</v>
      </c>
      <c r="C43" s="10" t="s">
        <v>75</v>
      </c>
      <c r="D43" s="10" t="s">
        <v>18</v>
      </c>
      <c r="E43" s="125" t="s">
        <v>76</v>
      </c>
      <c r="F43" s="10" t="s">
        <v>77</v>
      </c>
      <c r="G43" s="11">
        <v>406</v>
      </c>
      <c r="H43" s="13">
        <v>0</v>
      </c>
      <c r="I43" s="12">
        <v>23.647463374059154</v>
      </c>
      <c r="J43" s="12">
        <f t="shared" ref="J43:J44" si="30">H43+I43</f>
        <v>23.647463374059154</v>
      </c>
      <c r="K43" s="12">
        <f t="shared" ref="K43:L44" si="31">H43+(H43*25.65%)</f>
        <v>0</v>
      </c>
      <c r="L43" s="12">
        <f t="shared" si="31"/>
        <v>29.713037729505327</v>
      </c>
      <c r="M43" s="12">
        <f t="shared" ref="M43:M44" si="32">K43+L43</f>
        <v>29.713037729505327</v>
      </c>
      <c r="N43" s="12">
        <f t="shared" ref="N43:N44" si="33">K43*G43</f>
        <v>0</v>
      </c>
      <c r="O43" s="13">
        <f t="shared" ref="O43:O44" si="34">L43*G43</f>
        <v>12063.493318179162</v>
      </c>
      <c r="P43" s="12">
        <f t="shared" si="16"/>
        <v>12063.493318179162</v>
      </c>
      <c r="Q43" s="27">
        <f t="shared" si="8"/>
        <v>1.3593629807758759E-3</v>
      </c>
    </row>
    <row r="44" spans="1:33" x14ac:dyDescent="0.2">
      <c r="A44" s="10" t="s">
        <v>971</v>
      </c>
      <c r="B44" s="10" t="s">
        <v>38</v>
      </c>
      <c r="C44" s="14">
        <v>93281</v>
      </c>
      <c r="D44" s="10" t="s">
        <v>18</v>
      </c>
      <c r="E44" s="125" t="s">
        <v>78</v>
      </c>
      <c r="F44" s="10" t="s">
        <v>72</v>
      </c>
      <c r="G44" s="11">
        <v>960</v>
      </c>
      <c r="H44" s="12">
        <v>1.1343464055641528</v>
      </c>
      <c r="I44" s="12">
        <v>29.81318496559334</v>
      </c>
      <c r="J44" s="12">
        <f t="shared" si="30"/>
        <v>30.947531371157492</v>
      </c>
      <c r="K44" s="12">
        <f t="shared" si="31"/>
        <v>1.4253062585913581</v>
      </c>
      <c r="L44" s="12">
        <f t="shared" si="31"/>
        <v>37.460266909268029</v>
      </c>
      <c r="M44" s="12">
        <f t="shared" si="32"/>
        <v>38.885573167859384</v>
      </c>
      <c r="N44" s="12">
        <f t="shared" si="33"/>
        <v>1368.2940082477037</v>
      </c>
      <c r="O44" s="13">
        <f t="shared" si="34"/>
        <v>35961.856232897306</v>
      </c>
      <c r="P44" s="12">
        <f t="shared" si="16"/>
        <v>37330.150241145013</v>
      </c>
      <c r="Q44" s="27">
        <f t="shared" si="8"/>
        <v>4.206511577218127E-3</v>
      </c>
    </row>
    <row r="45" spans="1:33" x14ac:dyDescent="0.2">
      <c r="A45" s="48" t="s">
        <v>79</v>
      </c>
      <c r="B45" s="49"/>
      <c r="C45" s="49"/>
      <c r="D45" s="49"/>
      <c r="E45" s="123" t="s">
        <v>80</v>
      </c>
      <c r="F45" s="49"/>
      <c r="G45" s="51"/>
      <c r="H45" s="51"/>
      <c r="I45" s="51"/>
      <c r="J45" s="51"/>
      <c r="K45" s="51"/>
      <c r="L45" s="51"/>
      <c r="M45" s="51"/>
      <c r="N45" s="52">
        <f>N46</f>
        <v>202676.71086684131</v>
      </c>
      <c r="O45" s="52">
        <f t="shared" ref="O45:Q45" si="35">O46</f>
        <v>141914.91654423496</v>
      </c>
      <c r="P45" s="52">
        <f>P46</f>
        <v>344591.62741107628</v>
      </c>
      <c r="Q45" s="53">
        <f t="shared" si="35"/>
        <v>3.8829971504359712E-2</v>
      </c>
      <c r="S45" s="99"/>
      <c r="T45" s="73"/>
      <c r="U45" s="22"/>
      <c r="V45" s="25"/>
    </row>
    <row r="46" spans="1:33" ht="25.5" x14ac:dyDescent="0.2">
      <c r="A46" s="43" t="s">
        <v>81</v>
      </c>
      <c r="B46" s="44"/>
      <c r="C46" s="44"/>
      <c r="D46" s="44"/>
      <c r="E46" s="126" t="s">
        <v>916</v>
      </c>
      <c r="F46" s="44"/>
      <c r="G46" s="45"/>
      <c r="H46" s="45"/>
      <c r="I46" s="45"/>
      <c r="J46" s="45"/>
      <c r="K46" s="45"/>
      <c r="L46" s="45"/>
      <c r="M46" s="45"/>
      <c r="N46" s="46">
        <f>SUM(N47:N52)</f>
        <v>202676.71086684131</v>
      </c>
      <c r="O46" s="46">
        <f t="shared" ref="O46:Q46" si="36">SUM(O47:O52)</f>
        <v>141914.91654423496</v>
      </c>
      <c r="P46" s="46">
        <f t="shared" si="36"/>
        <v>344591.62741107628</v>
      </c>
      <c r="Q46" s="47">
        <f t="shared" si="36"/>
        <v>3.8829971504359712E-2</v>
      </c>
      <c r="S46" s="99">
        <v>0.5</v>
      </c>
      <c r="T46" s="18">
        <f>P46*S46</f>
        <v>172295.81370553814</v>
      </c>
      <c r="V46" s="22"/>
    </row>
    <row r="47" spans="1:33" x14ac:dyDescent="0.2">
      <c r="A47" s="10" t="s">
        <v>972</v>
      </c>
      <c r="B47" s="10" t="s">
        <v>38</v>
      </c>
      <c r="C47" s="14">
        <v>93358</v>
      </c>
      <c r="D47" s="10" t="s">
        <v>18</v>
      </c>
      <c r="E47" s="125" t="s">
        <v>82</v>
      </c>
      <c r="F47" s="10" t="s">
        <v>65</v>
      </c>
      <c r="G47" s="11">
        <v>11</v>
      </c>
      <c r="H47" s="13">
        <v>0</v>
      </c>
      <c r="I47" s="12">
        <v>79.953125682505615</v>
      </c>
      <c r="J47" s="12">
        <f t="shared" ref="J47:J52" si="37">H47+I47</f>
        <v>79.953125682505615</v>
      </c>
      <c r="K47" s="12">
        <f t="shared" ref="K47:L52" si="38">H47+(H47*25.65%)</f>
        <v>0</v>
      </c>
      <c r="L47" s="12">
        <f t="shared" si="38"/>
        <v>100.4611024200683</v>
      </c>
      <c r="M47" s="12">
        <f t="shared" ref="M47:M52" si="39">K47+L47</f>
        <v>100.4611024200683</v>
      </c>
      <c r="N47" s="12">
        <f t="shared" ref="N47:N52" si="40">K47*G47</f>
        <v>0</v>
      </c>
      <c r="O47" s="13">
        <f t="shared" ref="O47:O52" si="41">L47*G47</f>
        <v>1105.0721266207513</v>
      </c>
      <c r="P47" s="12">
        <f t="shared" si="16"/>
        <v>1105.0721266207513</v>
      </c>
      <c r="Q47" s="27">
        <f t="shared" si="8"/>
        <v>1.2452397497097952E-4</v>
      </c>
    </row>
    <row r="48" spans="1:33" x14ac:dyDescent="0.2">
      <c r="A48" s="10" t="s">
        <v>973</v>
      </c>
      <c r="B48" s="10" t="s">
        <v>16</v>
      </c>
      <c r="C48" s="10" t="s">
        <v>83</v>
      </c>
      <c r="D48" s="10" t="s">
        <v>18</v>
      </c>
      <c r="E48" s="125" t="s">
        <v>84</v>
      </c>
      <c r="F48" s="10" t="s">
        <v>65</v>
      </c>
      <c r="G48" s="11">
        <v>47</v>
      </c>
      <c r="H48" s="12">
        <v>559.53466045428547</v>
      </c>
      <c r="I48" s="12">
        <v>269.97444452426834</v>
      </c>
      <c r="J48" s="12">
        <f t="shared" si="37"/>
        <v>829.50910497855375</v>
      </c>
      <c r="K48" s="12">
        <f t="shared" si="38"/>
        <v>703.05530086080967</v>
      </c>
      <c r="L48" s="12">
        <f t="shared" si="38"/>
        <v>339.22288954474317</v>
      </c>
      <c r="M48" s="12">
        <f t="shared" si="39"/>
        <v>1042.2781904055528</v>
      </c>
      <c r="N48" s="12">
        <f t="shared" si="40"/>
        <v>33043.599140458056</v>
      </c>
      <c r="O48" s="13">
        <f t="shared" si="41"/>
        <v>15943.475808602929</v>
      </c>
      <c r="P48" s="12">
        <f>N48+O48</f>
        <v>48987.074949060989</v>
      </c>
      <c r="Q48" s="27">
        <f t="shared" si="8"/>
        <v>5.5200607706141561E-3</v>
      </c>
    </row>
    <row r="49" spans="1:22" x14ac:dyDescent="0.2">
      <c r="A49" s="10" t="s">
        <v>974</v>
      </c>
      <c r="B49" s="10" t="s">
        <v>16</v>
      </c>
      <c r="C49" s="10" t="s">
        <v>85</v>
      </c>
      <c r="D49" s="10" t="s">
        <v>18</v>
      </c>
      <c r="E49" s="125" t="s">
        <v>86</v>
      </c>
      <c r="F49" s="10" t="s">
        <v>33</v>
      </c>
      <c r="G49" s="11">
        <v>363</v>
      </c>
      <c r="H49" s="12">
        <v>67.356391807813353</v>
      </c>
      <c r="I49" s="12">
        <v>60.15695131443443</v>
      </c>
      <c r="J49" s="12">
        <f t="shared" si="37"/>
        <v>127.51334312224779</v>
      </c>
      <c r="K49" s="12">
        <f t="shared" si="38"/>
        <v>84.633306306517483</v>
      </c>
      <c r="L49" s="12">
        <f t="shared" si="38"/>
        <v>75.587209326586859</v>
      </c>
      <c r="M49" s="12">
        <f t="shared" si="39"/>
        <v>160.22051563310436</v>
      </c>
      <c r="N49" s="12">
        <f t="shared" si="40"/>
        <v>30721.890189265847</v>
      </c>
      <c r="O49" s="13">
        <f t="shared" si="41"/>
        <v>27438.156985551028</v>
      </c>
      <c r="P49" s="12">
        <f t="shared" si="16"/>
        <v>58160.047174816878</v>
      </c>
      <c r="Q49" s="27">
        <f t="shared" si="8"/>
        <v>6.5537082007981647E-3</v>
      </c>
    </row>
    <row r="50" spans="1:22" x14ac:dyDescent="0.2">
      <c r="A50" s="10" t="s">
        <v>975</v>
      </c>
      <c r="B50" s="10" t="s">
        <v>16</v>
      </c>
      <c r="C50" s="10" t="s">
        <v>87</v>
      </c>
      <c r="D50" s="10" t="s">
        <v>18</v>
      </c>
      <c r="E50" s="125" t="s">
        <v>88</v>
      </c>
      <c r="F50" s="10" t="s">
        <v>89</v>
      </c>
      <c r="G50" s="15">
        <v>4230</v>
      </c>
      <c r="H50" s="12">
        <v>8.6265214552177092</v>
      </c>
      <c r="I50" s="12">
        <v>4.4367581185372096</v>
      </c>
      <c r="J50" s="12">
        <f t="shared" si="37"/>
        <v>13.063279573754919</v>
      </c>
      <c r="K50" s="12">
        <f t="shared" si="38"/>
        <v>10.839224208481053</v>
      </c>
      <c r="L50" s="12">
        <f t="shared" si="38"/>
        <v>5.5747865759420039</v>
      </c>
      <c r="M50" s="12">
        <f t="shared" si="39"/>
        <v>16.414010784423056</v>
      </c>
      <c r="N50" s="12">
        <f t="shared" si="40"/>
        <v>45849.918401874849</v>
      </c>
      <c r="O50" s="13">
        <f t="shared" si="41"/>
        <v>23581.347216234677</v>
      </c>
      <c r="P50" s="12">
        <f t="shared" si="16"/>
        <v>69431.265618109523</v>
      </c>
      <c r="Q50" s="27">
        <f t="shared" si="8"/>
        <v>7.8237944598887384E-3</v>
      </c>
    </row>
    <row r="51" spans="1:22" x14ac:dyDescent="0.2">
      <c r="A51" s="10" t="s">
        <v>976</v>
      </c>
      <c r="B51" s="10" t="s">
        <v>38</v>
      </c>
      <c r="C51" s="14">
        <v>101964</v>
      </c>
      <c r="D51" s="10" t="s">
        <v>18</v>
      </c>
      <c r="E51" s="125" t="s">
        <v>90</v>
      </c>
      <c r="F51" s="10" t="s">
        <v>33</v>
      </c>
      <c r="G51" s="11">
        <v>288</v>
      </c>
      <c r="H51" s="12">
        <v>88.479019634003919</v>
      </c>
      <c r="I51" s="12">
        <v>75.86398984954451</v>
      </c>
      <c r="J51" s="12">
        <f t="shared" si="37"/>
        <v>164.34300948354843</v>
      </c>
      <c r="K51" s="12">
        <f t="shared" si="38"/>
        <v>111.17388817012592</v>
      </c>
      <c r="L51" s="12">
        <f t="shared" si="38"/>
        <v>95.32310324595268</v>
      </c>
      <c r="M51" s="12">
        <f t="shared" si="39"/>
        <v>206.4969914160786</v>
      </c>
      <c r="N51" s="12">
        <f t="shared" si="40"/>
        <v>32018.079792996265</v>
      </c>
      <c r="O51" s="13">
        <f>L51*G51</f>
        <v>27453.053734834371</v>
      </c>
      <c r="P51" s="12">
        <f t="shared" si="16"/>
        <v>59471.133527830636</v>
      </c>
      <c r="Q51" s="27">
        <f t="shared" si="8"/>
        <v>6.7014466879743119E-3</v>
      </c>
    </row>
    <row r="52" spans="1:22" x14ac:dyDescent="0.2">
      <c r="A52" s="10" t="s">
        <v>977</v>
      </c>
      <c r="B52" s="10" t="s">
        <v>16</v>
      </c>
      <c r="C52" s="10" t="s">
        <v>91</v>
      </c>
      <c r="D52" s="10" t="s">
        <v>18</v>
      </c>
      <c r="E52" s="125" t="s">
        <v>92</v>
      </c>
      <c r="F52" s="10" t="s">
        <v>62</v>
      </c>
      <c r="G52" s="11">
        <v>418</v>
      </c>
      <c r="H52" s="12">
        <v>116.22476679590774</v>
      </c>
      <c r="I52" s="12">
        <v>88.3326523558666</v>
      </c>
      <c r="J52" s="12">
        <f t="shared" si="37"/>
        <v>204.55741915177435</v>
      </c>
      <c r="K52" s="12">
        <f t="shared" si="38"/>
        <v>146.03641947905808</v>
      </c>
      <c r="L52" s="12">
        <f t="shared" si="38"/>
        <v>110.98997768514639</v>
      </c>
      <c r="M52" s="12">
        <f t="shared" si="39"/>
        <v>257.02639716420447</v>
      </c>
      <c r="N52" s="12">
        <f t="shared" si="40"/>
        <v>61043.223342246281</v>
      </c>
      <c r="O52" s="13">
        <f t="shared" si="41"/>
        <v>46393.810672391191</v>
      </c>
      <c r="P52" s="12">
        <f t="shared" si="16"/>
        <v>107437.03401463747</v>
      </c>
      <c r="Q52" s="27">
        <f t="shared" si="8"/>
        <v>1.2106437410113359E-2</v>
      </c>
    </row>
    <row r="53" spans="1:22" x14ac:dyDescent="0.2">
      <c r="A53" s="48" t="s">
        <v>93</v>
      </c>
      <c r="B53" s="49"/>
      <c r="C53" s="49"/>
      <c r="D53" s="49"/>
      <c r="E53" s="123" t="s">
        <v>94</v>
      </c>
      <c r="F53" s="49"/>
      <c r="G53" s="51"/>
      <c r="H53" s="51"/>
      <c r="I53" s="51"/>
      <c r="J53" s="51"/>
      <c r="K53" s="51"/>
      <c r="L53" s="51"/>
      <c r="M53" s="51"/>
      <c r="N53" s="52">
        <f>N54+N58+N62+N68+N87</f>
        <v>556486.51432155271</v>
      </c>
      <c r="O53" s="52">
        <f t="shared" ref="O53:Q53" si="42">O54+O58+O62+O68+O87</f>
        <v>165970.75373126921</v>
      </c>
      <c r="P53" s="52">
        <f>P54+P58+P62+P68+P87</f>
        <v>722457.2680528221</v>
      </c>
      <c r="Q53" s="53">
        <f t="shared" si="42"/>
        <v>8.1409392742276862E-2</v>
      </c>
      <c r="S53" s="99">
        <v>1</v>
      </c>
      <c r="T53" s="72"/>
      <c r="V53" s="22"/>
    </row>
    <row r="54" spans="1:22" x14ac:dyDescent="0.2">
      <c r="A54" s="43" t="s">
        <v>95</v>
      </c>
      <c r="B54" s="44"/>
      <c r="C54" s="44"/>
      <c r="D54" s="44"/>
      <c r="E54" s="124" t="s">
        <v>96</v>
      </c>
      <c r="F54" s="44"/>
      <c r="G54" s="45"/>
      <c r="H54" s="45"/>
      <c r="I54" s="45"/>
      <c r="J54" s="45"/>
      <c r="K54" s="45"/>
      <c r="L54" s="45"/>
      <c r="M54" s="45"/>
      <c r="N54" s="46">
        <f>SUM(N55:N57)</f>
        <v>49000.373976006063</v>
      </c>
      <c r="O54" s="46">
        <f t="shared" ref="O54:Q54" si="43">SUM(O55:O57)</f>
        <v>55518.402946192153</v>
      </c>
      <c r="P54" s="46">
        <f t="shared" si="43"/>
        <v>104518.77692219822</v>
      </c>
      <c r="Q54" s="47">
        <f t="shared" si="43"/>
        <v>1.1777596455406606E-2</v>
      </c>
      <c r="S54" s="99">
        <v>0.2</v>
      </c>
      <c r="T54" s="72"/>
      <c r="U54" s="22"/>
    </row>
    <row r="55" spans="1:22" x14ac:dyDescent="0.2">
      <c r="A55" s="10" t="s">
        <v>978</v>
      </c>
      <c r="B55" s="10" t="s">
        <v>38</v>
      </c>
      <c r="C55" s="14">
        <v>103325</v>
      </c>
      <c r="D55" s="10" t="s">
        <v>18</v>
      </c>
      <c r="E55" s="125" t="s">
        <v>97</v>
      </c>
      <c r="F55" s="10" t="s">
        <v>33</v>
      </c>
      <c r="G55" s="11">
        <v>994</v>
      </c>
      <c r="H55" s="12">
        <v>33.691917836232051</v>
      </c>
      <c r="I55" s="12">
        <v>37.305360015246897</v>
      </c>
      <c r="J55" s="12">
        <f t="shared" ref="J55:J57" si="44">H55+I55</f>
        <v>70.997277851478941</v>
      </c>
      <c r="K55" s="12">
        <f t="shared" ref="K55:L57" si="45">H55+(H55*25.65%)</f>
        <v>42.333894761225572</v>
      </c>
      <c r="L55" s="12">
        <f t="shared" si="45"/>
        <v>46.874184859157722</v>
      </c>
      <c r="M55" s="12">
        <f t="shared" ref="M55:M57" si="46">K55+L55</f>
        <v>89.208079620383302</v>
      </c>
      <c r="N55" s="12">
        <f t="shared" ref="N55:N57" si="47">K55*G55</f>
        <v>42079.891392658217</v>
      </c>
      <c r="O55" s="13">
        <f t="shared" ref="O55:O57" si="48">L55*G55</f>
        <v>46592.939750002777</v>
      </c>
      <c r="P55" s="12">
        <f t="shared" si="16"/>
        <v>88672.831142660987</v>
      </c>
      <c r="Q55" s="27">
        <f t="shared" si="8"/>
        <v>9.9920115075023217E-3</v>
      </c>
    </row>
    <row r="56" spans="1:22" x14ac:dyDescent="0.2">
      <c r="A56" s="10" t="s">
        <v>979</v>
      </c>
      <c r="B56" s="10" t="s">
        <v>38</v>
      </c>
      <c r="C56" s="14">
        <v>103326</v>
      </c>
      <c r="D56" s="10" t="s">
        <v>18</v>
      </c>
      <c r="E56" s="125" t="s">
        <v>98</v>
      </c>
      <c r="F56" s="10" t="s">
        <v>33</v>
      </c>
      <c r="G56" s="11">
        <v>117</v>
      </c>
      <c r="H56" s="12">
        <v>42.464806569587076</v>
      </c>
      <c r="I56" s="12">
        <v>41.979964960757236</v>
      </c>
      <c r="J56" s="12">
        <f t="shared" si="44"/>
        <v>84.444771530344312</v>
      </c>
      <c r="K56" s="12">
        <f t="shared" si="45"/>
        <v>53.357029454686163</v>
      </c>
      <c r="L56" s="12">
        <f t="shared" si="45"/>
        <v>52.747825973191468</v>
      </c>
      <c r="M56" s="12">
        <f t="shared" si="46"/>
        <v>106.10485542787762</v>
      </c>
      <c r="N56" s="12">
        <f t="shared" si="47"/>
        <v>6242.7724461982807</v>
      </c>
      <c r="O56" s="13">
        <f t="shared" si="48"/>
        <v>6171.4956388634018</v>
      </c>
      <c r="P56" s="12">
        <f t="shared" si="16"/>
        <v>12414.268085061682</v>
      </c>
      <c r="Q56" s="27">
        <f t="shared" si="8"/>
        <v>1.3988896933220521E-3</v>
      </c>
    </row>
    <row r="57" spans="1:22" x14ac:dyDescent="0.2">
      <c r="A57" s="10" t="s">
        <v>980</v>
      </c>
      <c r="B57" s="10" t="s">
        <v>38</v>
      </c>
      <c r="C57" s="14">
        <v>93200</v>
      </c>
      <c r="D57" s="10" t="s">
        <v>18</v>
      </c>
      <c r="E57" s="125" t="s">
        <v>99</v>
      </c>
      <c r="F57" s="10" t="s">
        <v>100</v>
      </c>
      <c r="G57" s="11">
        <v>268</v>
      </c>
      <c r="H57" s="12">
        <v>2.0125500743880131</v>
      </c>
      <c r="I57" s="12">
        <v>8.1782716659221979</v>
      </c>
      <c r="J57" s="12">
        <f t="shared" si="44"/>
        <v>10.190821740310211</v>
      </c>
      <c r="K57" s="12">
        <f t="shared" si="45"/>
        <v>2.5287691684685383</v>
      </c>
      <c r="L57" s="12">
        <f t="shared" si="45"/>
        <v>10.275998348231241</v>
      </c>
      <c r="M57" s="12">
        <f t="shared" si="46"/>
        <v>12.80476751669978</v>
      </c>
      <c r="N57" s="12">
        <f t="shared" si="47"/>
        <v>677.71013714956825</v>
      </c>
      <c r="O57" s="13">
        <f t="shared" si="48"/>
        <v>2753.9675573259724</v>
      </c>
      <c r="P57" s="12">
        <f t="shared" si="16"/>
        <v>3431.6776944755406</v>
      </c>
      <c r="Q57" s="27">
        <f t="shared" si="8"/>
        <v>3.866952545822329E-4</v>
      </c>
    </row>
    <row r="58" spans="1:22" x14ac:dyDescent="0.2">
      <c r="A58" s="43" t="s">
        <v>101</v>
      </c>
      <c r="B58" s="44"/>
      <c r="C58" s="44"/>
      <c r="D58" s="44"/>
      <c r="E58" s="124" t="s">
        <v>102</v>
      </c>
      <c r="F58" s="44"/>
      <c r="G58" s="45"/>
      <c r="H58" s="45"/>
      <c r="I58" s="45"/>
      <c r="J58" s="45"/>
      <c r="K58" s="45"/>
      <c r="L58" s="45"/>
      <c r="M58" s="45"/>
      <c r="N58" s="46">
        <f>SUM(N59:N61)</f>
        <v>242965.23367496172</v>
      </c>
      <c r="O58" s="46">
        <f t="shared" ref="O58:Q58" si="49">SUM(O59:O61)</f>
        <v>60101.452231882038</v>
      </c>
      <c r="P58" s="46">
        <f t="shared" si="49"/>
        <v>303066.68590684375</v>
      </c>
      <c r="Q58" s="47">
        <f t="shared" si="49"/>
        <v>3.4150773964234785E-2</v>
      </c>
      <c r="S58" s="99">
        <v>1</v>
      </c>
    </row>
    <row r="59" spans="1:22" ht="51" x14ac:dyDescent="0.2">
      <c r="A59" s="10" t="s">
        <v>981</v>
      </c>
      <c r="B59" s="10" t="s">
        <v>38</v>
      </c>
      <c r="C59" s="14">
        <v>96359</v>
      </c>
      <c r="D59" s="10" t="s">
        <v>18</v>
      </c>
      <c r="E59" s="125" t="s">
        <v>103</v>
      </c>
      <c r="F59" s="10" t="s">
        <v>33</v>
      </c>
      <c r="G59" s="15">
        <v>1529</v>
      </c>
      <c r="H59" s="12">
        <v>83.914190147096562</v>
      </c>
      <c r="I59" s="12">
        <v>24.699478185671069</v>
      </c>
      <c r="J59" s="12">
        <f t="shared" ref="J59:J61" si="50">H59+I59</f>
        <v>108.61366833276763</v>
      </c>
      <c r="K59" s="12">
        <f t="shared" ref="K59:L61" si="51">H59+(H59*25.65%)</f>
        <v>105.43817991982684</v>
      </c>
      <c r="L59" s="12">
        <f t="shared" si="51"/>
        <v>31.034894340295697</v>
      </c>
      <c r="M59" s="12">
        <f t="shared" ref="M59:M61" si="52">K59+L59</f>
        <v>136.47307426012253</v>
      </c>
      <c r="N59" s="12">
        <f t="shared" ref="N59:N61" si="53">K59*G59</f>
        <v>161214.97709741522</v>
      </c>
      <c r="O59" s="13">
        <f t="shared" ref="O59:O61" si="54">L59*G59</f>
        <v>47452.353446312118</v>
      </c>
      <c r="P59" s="12">
        <f t="shared" si="16"/>
        <v>208667.33054372732</v>
      </c>
      <c r="Q59" s="27">
        <f t="shared" si="8"/>
        <v>2.3513474659202643E-2</v>
      </c>
    </row>
    <row r="60" spans="1:22" ht="51" x14ac:dyDescent="0.2">
      <c r="A60" s="10" t="s">
        <v>982</v>
      </c>
      <c r="B60" s="10" t="s">
        <v>38</v>
      </c>
      <c r="C60" s="14">
        <v>104722</v>
      </c>
      <c r="D60" s="10" t="s">
        <v>18</v>
      </c>
      <c r="E60" s="125" t="s">
        <v>104</v>
      </c>
      <c r="F60" s="10" t="s">
        <v>33</v>
      </c>
      <c r="G60" s="11">
        <v>234</v>
      </c>
      <c r="H60" s="12">
        <v>149.26717983540547</v>
      </c>
      <c r="I60" s="12">
        <v>40.214409668225933</v>
      </c>
      <c r="J60" s="12">
        <f t="shared" si="50"/>
        <v>189.4815895036314</v>
      </c>
      <c r="K60" s="12">
        <f t="shared" si="51"/>
        <v>187.55421146318696</v>
      </c>
      <c r="L60" s="12">
        <f t="shared" si="51"/>
        <v>50.529405748125882</v>
      </c>
      <c r="M60" s="12">
        <f t="shared" si="52"/>
        <v>238.08361721131286</v>
      </c>
      <c r="N60" s="12">
        <f t="shared" si="53"/>
        <v>43887.68548238575</v>
      </c>
      <c r="O60" s="13">
        <f t="shared" si="54"/>
        <v>11823.880945061457</v>
      </c>
      <c r="P60" s="12">
        <f t="shared" si="16"/>
        <v>55711.566427447207</v>
      </c>
      <c r="Q60" s="27">
        <f t="shared" si="8"/>
        <v>6.2778035354305413E-3</v>
      </c>
    </row>
    <row r="61" spans="1:22" ht="38.25" x14ac:dyDescent="0.2">
      <c r="A61" s="10" t="s">
        <v>983</v>
      </c>
      <c r="B61" s="10" t="s">
        <v>16</v>
      </c>
      <c r="C61" s="10" t="s">
        <v>105</v>
      </c>
      <c r="D61" s="10" t="s">
        <v>18</v>
      </c>
      <c r="E61" s="125" t="s">
        <v>106</v>
      </c>
      <c r="F61" s="10" t="s">
        <v>33</v>
      </c>
      <c r="G61" s="11">
        <v>27</v>
      </c>
      <c r="H61" s="12">
        <v>1116.050495796989</v>
      </c>
      <c r="I61" s="12">
        <v>24.324412035444212</v>
      </c>
      <c r="J61" s="12">
        <f t="shared" si="50"/>
        <v>1140.3749078324333</v>
      </c>
      <c r="K61" s="12">
        <f t="shared" si="51"/>
        <v>1402.3174479689167</v>
      </c>
      <c r="L61" s="12">
        <f t="shared" si="51"/>
        <v>30.563623722535652</v>
      </c>
      <c r="M61" s="12">
        <f t="shared" si="52"/>
        <v>1432.8810716914522</v>
      </c>
      <c r="N61" s="12">
        <f t="shared" si="53"/>
        <v>37862.571095160747</v>
      </c>
      <c r="O61" s="13">
        <f t="shared" si="54"/>
        <v>825.21784050846259</v>
      </c>
      <c r="P61" s="12">
        <f t="shared" si="16"/>
        <v>38687.78893566921</v>
      </c>
      <c r="Q61" s="27">
        <f t="shared" si="8"/>
        <v>4.3594957696016018E-3</v>
      </c>
    </row>
    <row r="62" spans="1:22" x14ac:dyDescent="0.2">
      <c r="A62" s="43" t="s">
        <v>107</v>
      </c>
      <c r="B62" s="44"/>
      <c r="C62" s="44"/>
      <c r="D62" s="44"/>
      <c r="E62" s="124" t="s">
        <v>108</v>
      </c>
      <c r="F62" s="44"/>
      <c r="G62" s="45"/>
      <c r="H62" s="45"/>
      <c r="I62" s="45"/>
      <c r="J62" s="45"/>
      <c r="K62" s="45"/>
      <c r="L62" s="45"/>
      <c r="M62" s="45"/>
      <c r="N62" s="46">
        <f>SUM(N63:N67)</f>
        <v>139193.58160358752</v>
      </c>
      <c r="O62" s="46">
        <f t="shared" ref="O62:Q62" si="55">SUM(O63:O67)</f>
        <v>24860.421650456687</v>
      </c>
      <c r="P62" s="46">
        <f t="shared" si="55"/>
        <v>164054.00325404425</v>
      </c>
      <c r="Q62" s="47">
        <f t="shared" si="55"/>
        <v>1.8486265378500934E-2</v>
      </c>
      <c r="S62" s="99">
        <v>1</v>
      </c>
    </row>
    <row r="63" spans="1:22" ht="38.25" x14ac:dyDescent="0.2">
      <c r="A63" s="33" t="s">
        <v>984</v>
      </c>
      <c r="B63" s="10" t="s">
        <v>38</v>
      </c>
      <c r="C63" s="14">
        <v>90843</v>
      </c>
      <c r="D63" s="10" t="s">
        <v>18</v>
      </c>
      <c r="E63" s="125" t="s">
        <v>109</v>
      </c>
      <c r="F63" s="10" t="s">
        <v>20</v>
      </c>
      <c r="G63" s="11">
        <v>87</v>
      </c>
      <c r="H63" s="12">
        <v>1065.9288509898438</v>
      </c>
      <c r="I63" s="12">
        <v>201.17267584484904</v>
      </c>
      <c r="J63" s="12">
        <f t="shared" ref="J63:J67" si="56">H63+I63</f>
        <v>1267.1015268346928</v>
      </c>
      <c r="K63" s="12">
        <f t="shared" ref="K63:L67" si="57">H63+(H63*25.65%)</f>
        <v>1339.3396012687388</v>
      </c>
      <c r="L63" s="12">
        <f t="shared" si="57"/>
        <v>252.77346719905282</v>
      </c>
      <c r="M63" s="12">
        <f t="shared" ref="M63:M67" si="58">K63+L63</f>
        <v>1592.1130684677917</v>
      </c>
      <c r="N63" s="12">
        <f t="shared" ref="N63:N67" si="59">K63*G63</f>
        <v>116522.54531038027</v>
      </c>
      <c r="O63" s="13">
        <f t="shared" ref="O63:O67" si="60">L63*G63</f>
        <v>21991.291646317593</v>
      </c>
      <c r="P63" s="12">
        <f t="shared" si="16"/>
        <v>138513.83695669787</v>
      </c>
      <c r="Q63" s="27">
        <f t="shared" si="8"/>
        <v>1.5608296644920815E-2</v>
      </c>
    </row>
    <row r="64" spans="1:22" ht="38.25" x14ac:dyDescent="0.2">
      <c r="A64" s="33" t="s">
        <v>985</v>
      </c>
      <c r="B64" s="10" t="s">
        <v>38</v>
      </c>
      <c r="C64" s="10" t="s">
        <v>110</v>
      </c>
      <c r="D64" s="10" t="s">
        <v>18</v>
      </c>
      <c r="E64" s="125" t="s">
        <v>111</v>
      </c>
      <c r="F64" s="10" t="s">
        <v>20</v>
      </c>
      <c r="G64" s="11">
        <v>5</v>
      </c>
      <c r="H64" s="12">
        <v>1408.7576082069584</v>
      </c>
      <c r="I64" s="12">
        <v>222.08490070871724</v>
      </c>
      <c r="J64" s="12">
        <f t="shared" si="56"/>
        <v>1630.8425089156756</v>
      </c>
      <c r="K64" s="12">
        <f t="shared" si="57"/>
        <v>1770.1039347120432</v>
      </c>
      <c r="L64" s="12">
        <f t="shared" si="57"/>
        <v>279.04967774050323</v>
      </c>
      <c r="M64" s="12">
        <f t="shared" si="58"/>
        <v>2049.1536124525464</v>
      </c>
      <c r="N64" s="12">
        <f t="shared" si="59"/>
        <v>8850.5196735602149</v>
      </c>
      <c r="O64" s="13">
        <f t="shared" si="60"/>
        <v>1395.2483887025162</v>
      </c>
      <c r="P64" s="12">
        <f t="shared" si="16"/>
        <v>10245.76806226273</v>
      </c>
      <c r="Q64" s="27">
        <f t="shared" si="8"/>
        <v>1.1545343828779071E-3</v>
      </c>
    </row>
    <row r="65" spans="1:19" ht="38.25" x14ac:dyDescent="0.2">
      <c r="A65" s="33" t="s">
        <v>986</v>
      </c>
      <c r="B65" s="10" t="s">
        <v>16</v>
      </c>
      <c r="C65" s="10" t="s">
        <v>112</v>
      </c>
      <c r="D65" s="10" t="s">
        <v>18</v>
      </c>
      <c r="E65" s="125" t="s">
        <v>113</v>
      </c>
      <c r="F65" s="10" t="s">
        <v>20</v>
      </c>
      <c r="G65" s="11">
        <v>1</v>
      </c>
      <c r="H65" s="12">
        <v>3885.8591274930259</v>
      </c>
      <c r="I65" s="12">
        <v>360.0452083080155</v>
      </c>
      <c r="J65" s="12">
        <f t="shared" si="56"/>
        <v>4245.9043358010413</v>
      </c>
      <c r="K65" s="12">
        <f t="shared" si="57"/>
        <v>4882.5819936949874</v>
      </c>
      <c r="L65" s="12">
        <f t="shared" si="57"/>
        <v>452.39680423902149</v>
      </c>
      <c r="M65" s="12">
        <f t="shared" si="58"/>
        <v>5334.978797934009</v>
      </c>
      <c r="N65" s="12">
        <f t="shared" si="59"/>
        <v>4882.5819936949874</v>
      </c>
      <c r="O65" s="13">
        <f t="shared" si="60"/>
        <v>452.39680423902149</v>
      </c>
      <c r="P65" s="12">
        <f t="shared" si="16"/>
        <v>5334.978797934009</v>
      </c>
      <c r="Q65" s="27">
        <f t="shared" si="8"/>
        <v>6.0116688341070861E-4</v>
      </c>
    </row>
    <row r="66" spans="1:19" ht="38.25" x14ac:dyDescent="0.2">
      <c r="A66" s="33" t="s">
        <v>987</v>
      </c>
      <c r="B66" s="10" t="s">
        <v>38</v>
      </c>
      <c r="C66" s="14">
        <v>90844</v>
      </c>
      <c r="D66" s="10" t="s">
        <v>18</v>
      </c>
      <c r="E66" s="125" t="s">
        <v>114</v>
      </c>
      <c r="F66" s="10" t="s">
        <v>20</v>
      </c>
      <c r="G66" s="11">
        <v>2</v>
      </c>
      <c r="H66" s="12">
        <v>1152.7612387448032</v>
      </c>
      <c r="I66" s="12">
        <v>217.55666304134419</v>
      </c>
      <c r="J66" s="12">
        <f t="shared" si="56"/>
        <v>1370.3179017861473</v>
      </c>
      <c r="K66" s="12">
        <f t="shared" si="57"/>
        <v>1448.4444964828454</v>
      </c>
      <c r="L66" s="12">
        <f t="shared" si="57"/>
        <v>273.359947111449</v>
      </c>
      <c r="M66" s="12">
        <f t="shared" si="58"/>
        <v>1721.8044435942943</v>
      </c>
      <c r="N66" s="12">
        <f t="shared" si="59"/>
        <v>2896.8889929656907</v>
      </c>
      <c r="O66" s="13">
        <f t="shared" si="60"/>
        <v>546.71989422289801</v>
      </c>
      <c r="P66" s="12">
        <f t="shared" si="16"/>
        <v>3443.6088871885886</v>
      </c>
      <c r="Q66" s="27">
        <f t="shared" si="8"/>
        <v>3.8803970939833322E-4</v>
      </c>
    </row>
    <row r="67" spans="1:19" ht="38.25" x14ac:dyDescent="0.2">
      <c r="A67" s="33" t="s">
        <v>988</v>
      </c>
      <c r="B67" s="10" t="s">
        <v>16</v>
      </c>
      <c r="C67" s="10" t="s">
        <v>115</v>
      </c>
      <c r="D67" s="10" t="s">
        <v>18</v>
      </c>
      <c r="E67" s="125" t="s">
        <v>116</v>
      </c>
      <c r="F67" s="10" t="s">
        <v>20</v>
      </c>
      <c r="G67" s="11">
        <v>2</v>
      </c>
      <c r="H67" s="12">
        <v>2403.9178802174129</v>
      </c>
      <c r="I67" s="12">
        <v>188.92356425573294</v>
      </c>
      <c r="J67" s="12">
        <f t="shared" si="56"/>
        <v>2592.8414444731457</v>
      </c>
      <c r="K67" s="12">
        <f t="shared" si="57"/>
        <v>3020.5228164931791</v>
      </c>
      <c r="L67" s="12">
        <f t="shared" si="57"/>
        <v>237.38245848732845</v>
      </c>
      <c r="M67" s="12">
        <f t="shared" si="58"/>
        <v>3257.9052749805078</v>
      </c>
      <c r="N67" s="12">
        <f t="shared" si="59"/>
        <v>6041.0456329863582</v>
      </c>
      <c r="O67" s="13">
        <f t="shared" si="60"/>
        <v>474.7649169746569</v>
      </c>
      <c r="P67" s="12">
        <f t="shared" si="16"/>
        <v>6515.8105499610156</v>
      </c>
      <c r="Q67" s="27">
        <f t="shared" si="8"/>
        <v>7.3422775789316853E-4</v>
      </c>
    </row>
    <row r="68" spans="1:19" x14ac:dyDescent="0.2">
      <c r="A68" s="43" t="s">
        <v>117</v>
      </c>
      <c r="B68" s="44"/>
      <c r="C68" s="44"/>
      <c r="D68" s="44"/>
      <c r="E68" s="124" t="s">
        <v>118</v>
      </c>
      <c r="F68" s="44"/>
      <c r="G68" s="45"/>
      <c r="H68" s="45"/>
      <c r="I68" s="45"/>
      <c r="J68" s="45"/>
      <c r="K68" s="45"/>
      <c r="L68" s="45"/>
      <c r="M68" s="45"/>
      <c r="N68" s="46">
        <f>SUM(N69:N86)</f>
        <v>47828.239810589956</v>
      </c>
      <c r="O68" s="46">
        <f t="shared" ref="O68:Q68" si="61">SUM(O69:O86)</f>
        <v>1865.8417561016245</v>
      </c>
      <c r="P68" s="46">
        <f t="shared" si="61"/>
        <v>49694.081566691595</v>
      </c>
      <c r="Q68" s="47">
        <f t="shared" si="61"/>
        <v>5.5997291218803915E-3</v>
      </c>
      <c r="S68" s="99">
        <v>1</v>
      </c>
    </row>
    <row r="69" spans="1:19" ht="25.5" x14ac:dyDescent="0.2">
      <c r="A69" s="10" t="s">
        <v>989</v>
      </c>
      <c r="B69" s="10" t="s">
        <v>38</v>
      </c>
      <c r="C69" s="14">
        <v>91338</v>
      </c>
      <c r="D69" s="10" t="s">
        <v>18</v>
      </c>
      <c r="E69" s="125" t="s">
        <v>119</v>
      </c>
      <c r="F69" s="10" t="s">
        <v>62</v>
      </c>
      <c r="G69" s="11">
        <v>6.72</v>
      </c>
      <c r="H69" s="12">
        <v>1004.6192573600782</v>
      </c>
      <c r="I69" s="12">
        <v>12.249111589116133</v>
      </c>
      <c r="J69" s="12">
        <f t="shared" ref="J69:J86" si="62">H69+I69</f>
        <v>1016.8683689491944</v>
      </c>
      <c r="K69" s="12">
        <f t="shared" ref="K69:L86" si="63">H69+(H69*25.65%)</f>
        <v>1262.3040968729383</v>
      </c>
      <c r="L69" s="12">
        <f t="shared" si="63"/>
        <v>15.391008711724421</v>
      </c>
      <c r="M69" s="12">
        <f t="shared" ref="M69:M86" si="64">K69+L69</f>
        <v>1277.6951055846628</v>
      </c>
      <c r="N69" s="12">
        <f t="shared" ref="N69:N86" si="65">K69*G69</f>
        <v>8482.6835309861453</v>
      </c>
      <c r="O69" s="13">
        <f t="shared" ref="O69:O86" si="66">L69*G69</f>
        <v>103.42757854278811</v>
      </c>
      <c r="P69" s="12">
        <f t="shared" si="16"/>
        <v>8586.1111095289343</v>
      </c>
      <c r="Q69" s="27">
        <f t="shared" si="8"/>
        <v>9.6751755758288165E-4</v>
      </c>
    </row>
    <row r="70" spans="1:19" ht="25.5" x14ac:dyDescent="0.2">
      <c r="A70" s="10" t="s">
        <v>990</v>
      </c>
      <c r="B70" s="10" t="s">
        <v>16</v>
      </c>
      <c r="C70" s="10" t="s">
        <v>120</v>
      </c>
      <c r="D70" s="10" t="s">
        <v>18</v>
      </c>
      <c r="E70" s="125" t="s">
        <v>121</v>
      </c>
      <c r="F70" s="10" t="s">
        <v>20</v>
      </c>
      <c r="G70" s="11">
        <v>1</v>
      </c>
      <c r="H70" s="12">
        <v>1224.4263173027834</v>
      </c>
      <c r="I70" s="12">
        <v>22.476525148960672</v>
      </c>
      <c r="J70" s="12">
        <f t="shared" si="62"/>
        <v>1246.9028424517442</v>
      </c>
      <c r="K70" s="12">
        <f t="shared" si="63"/>
        <v>1538.4916676909475</v>
      </c>
      <c r="L70" s="12">
        <f t="shared" si="63"/>
        <v>28.241753849669085</v>
      </c>
      <c r="M70" s="12">
        <f t="shared" si="64"/>
        <v>1566.7334215406165</v>
      </c>
      <c r="N70" s="12">
        <f t="shared" si="65"/>
        <v>1538.4916676909475</v>
      </c>
      <c r="O70" s="13">
        <f t="shared" si="66"/>
        <v>28.241753849669085</v>
      </c>
      <c r="P70" s="12">
        <f t="shared" si="16"/>
        <v>1566.7334215406165</v>
      </c>
      <c r="Q70" s="27">
        <f t="shared" si="8"/>
        <v>1.765458277974245E-4</v>
      </c>
    </row>
    <row r="71" spans="1:19" ht="25.5" x14ac:dyDescent="0.2">
      <c r="A71" s="10" t="s">
        <v>991</v>
      </c>
      <c r="B71" s="10" t="s">
        <v>16</v>
      </c>
      <c r="C71" s="10" t="s">
        <v>122</v>
      </c>
      <c r="D71" s="10" t="s">
        <v>18</v>
      </c>
      <c r="E71" s="125" t="s">
        <v>123</v>
      </c>
      <c r="F71" s="10" t="s">
        <v>20</v>
      </c>
      <c r="G71" s="11">
        <v>1</v>
      </c>
      <c r="H71" s="12">
        <v>1878.084285554243</v>
      </c>
      <c r="I71" s="12">
        <v>22.476525148960672</v>
      </c>
      <c r="J71" s="12">
        <f t="shared" si="62"/>
        <v>1900.5608107032037</v>
      </c>
      <c r="K71" s="12">
        <f t="shared" si="63"/>
        <v>2359.8129047989064</v>
      </c>
      <c r="L71" s="12">
        <f t="shared" si="63"/>
        <v>28.241753849669085</v>
      </c>
      <c r="M71" s="12">
        <f t="shared" si="64"/>
        <v>2388.0546586485757</v>
      </c>
      <c r="N71" s="12">
        <f t="shared" si="65"/>
        <v>2359.8129047989064</v>
      </c>
      <c r="O71" s="13">
        <f t="shared" si="66"/>
        <v>28.241753849669085</v>
      </c>
      <c r="P71" s="12">
        <f t="shared" si="16"/>
        <v>2388.0546586485757</v>
      </c>
      <c r="Q71" s="27">
        <f t="shared" si="8"/>
        <v>2.6909561048492581E-4</v>
      </c>
    </row>
    <row r="72" spans="1:19" ht="25.5" x14ac:dyDescent="0.2">
      <c r="A72" s="10" t="s">
        <v>992</v>
      </c>
      <c r="B72" s="10" t="s">
        <v>16</v>
      </c>
      <c r="C72" s="10" t="s">
        <v>124</v>
      </c>
      <c r="D72" s="10" t="s">
        <v>18</v>
      </c>
      <c r="E72" s="125" t="s">
        <v>125</v>
      </c>
      <c r="F72" s="10" t="s">
        <v>20</v>
      </c>
      <c r="G72" s="11">
        <v>1</v>
      </c>
      <c r="H72" s="12">
        <v>2946.1812018514956</v>
      </c>
      <c r="I72" s="12">
        <v>27.297497372608319</v>
      </c>
      <c r="J72" s="12">
        <f t="shared" si="62"/>
        <v>2973.4786992241038</v>
      </c>
      <c r="K72" s="12">
        <f t="shared" si="63"/>
        <v>3701.8766801264042</v>
      </c>
      <c r="L72" s="12">
        <f t="shared" si="63"/>
        <v>34.299305448682354</v>
      </c>
      <c r="M72" s="12">
        <f t="shared" si="64"/>
        <v>3736.1759855750865</v>
      </c>
      <c r="N72" s="12">
        <f t="shared" si="65"/>
        <v>3701.8766801264042</v>
      </c>
      <c r="O72" s="13">
        <f t="shared" si="66"/>
        <v>34.299305448682354</v>
      </c>
      <c r="P72" s="12">
        <f t="shared" si="16"/>
        <v>3736.1759855750865</v>
      </c>
      <c r="Q72" s="27">
        <f t="shared" si="8"/>
        <v>4.2100734758156953E-4</v>
      </c>
    </row>
    <row r="73" spans="1:19" ht="25.5" x14ac:dyDescent="0.2">
      <c r="A73" s="10" t="s">
        <v>993</v>
      </c>
      <c r="B73" s="10" t="s">
        <v>16</v>
      </c>
      <c r="C73" s="10" t="s">
        <v>126</v>
      </c>
      <c r="D73" s="10" t="s">
        <v>18</v>
      </c>
      <c r="E73" s="125" t="s">
        <v>127</v>
      </c>
      <c r="F73" s="10" t="s">
        <v>20</v>
      </c>
      <c r="G73" s="11">
        <v>1</v>
      </c>
      <c r="H73" s="12">
        <v>1204.8313979421509</v>
      </c>
      <c r="I73" s="12">
        <v>64.502229884135815</v>
      </c>
      <c r="J73" s="12">
        <f t="shared" si="62"/>
        <v>1269.3336278262868</v>
      </c>
      <c r="K73" s="12">
        <f t="shared" si="63"/>
        <v>1513.8706515143126</v>
      </c>
      <c r="L73" s="12">
        <f t="shared" si="63"/>
        <v>81.047051849416647</v>
      </c>
      <c r="M73" s="12">
        <f t="shared" si="64"/>
        <v>1594.9177033637293</v>
      </c>
      <c r="N73" s="12">
        <f t="shared" si="65"/>
        <v>1513.8706515143126</v>
      </c>
      <c r="O73" s="13">
        <f t="shared" si="66"/>
        <v>81.047051849416647</v>
      </c>
      <c r="P73" s="12">
        <f t="shared" si="16"/>
        <v>1594.9177033637293</v>
      </c>
      <c r="Q73" s="27">
        <f t="shared" si="8"/>
        <v>1.7972174611060153E-4</v>
      </c>
    </row>
    <row r="74" spans="1:19" ht="25.5" x14ac:dyDescent="0.2">
      <c r="A74" s="10" t="s">
        <v>994</v>
      </c>
      <c r="B74" s="10" t="s">
        <v>16</v>
      </c>
      <c r="C74" s="10" t="s">
        <v>128</v>
      </c>
      <c r="D74" s="10" t="s">
        <v>18</v>
      </c>
      <c r="E74" s="125" t="s">
        <v>129</v>
      </c>
      <c r="F74" s="10" t="s">
        <v>20</v>
      </c>
      <c r="G74" s="11">
        <v>3</v>
      </c>
      <c r="H74" s="12">
        <v>705.44454084741642</v>
      </c>
      <c r="I74" s="12">
        <v>37.781053669193149</v>
      </c>
      <c r="J74" s="12">
        <f t="shared" si="62"/>
        <v>743.22559451660959</v>
      </c>
      <c r="K74" s="12">
        <f t="shared" si="63"/>
        <v>886.39106557477874</v>
      </c>
      <c r="L74" s="12">
        <f t="shared" si="63"/>
        <v>47.471893935341193</v>
      </c>
      <c r="M74" s="12">
        <f t="shared" si="64"/>
        <v>933.86295951011994</v>
      </c>
      <c r="N74" s="12">
        <f t="shared" si="65"/>
        <v>2659.1731967243363</v>
      </c>
      <c r="O74" s="13">
        <f t="shared" si="66"/>
        <v>142.41568180602357</v>
      </c>
      <c r="P74" s="12">
        <f t="shared" si="16"/>
        <v>2801.58887853036</v>
      </c>
      <c r="Q74" s="27">
        <f t="shared" si="8"/>
        <v>3.1569431079209165E-4</v>
      </c>
    </row>
    <row r="75" spans="1:19" ht="25.5" x14ac:dyDescent="0.2">
      <c r="A75" s="10" t="s">
        <v>995</v>
      </c>
      <c r="B75" s="10" t="s">
        <v>16</v>
      </c>
      <c r="C75" s="10" t="s">
        <v>130</v>
      </c>
      <c r="D75" s="10" t="s">
        <v>18</v>
      </c>
      <c r="E75" s="125" t="s">
        <v>131</v>
      </c>
      <c r="F75" s="10" t="s">
        <v>20</v>
      </c>
      <c r="G75" s="11">
        <v>1</v>
      </c>
      <c r="H75" s="12">
        <v>730.68374837121883</v>
      </c>
      <c r="I75" s="12">
        <v>39.134950991963272</v>
      </c>
      <c r="J75" s="12">
        <f t="shared" si="62"/>
        <v>769.81869936318208</v>
      </c>
      <c r="K75" s="12">
        <f t="shared" si="63"/>
        <v>918.1041298284365</v>
      </c>
      <c r="L75" s="12">
        <f t="shared" si="63"/>
        <v>49.17306592140185</v>
      </c>
      <c r="M75" s="12">
        <f t="shared" si="64"/>
        <v>967.27719574983837</v>
      </c>
      <c r="N75" s="12">
        <f t="shared" si="65"/>
        <v>918.1041298284365</v>
      </c>
      <c r="O75" s="13">
        <f t="shared" si="66"/>
        <v>49.17306592140185</v>
      </c>
      <c r="P75" s="12">
        <f t="shared" si="16"/>
        <v>967.27719574983837</v>
      </c>
      <c r="Q75" s="27">
        <f t="shared" ref="Q75:Q137" si="67">P75/$P$632</f>
        <v>1.0899668755729009E-4</v>
      </c>
    </row>
    <row r="76" spans="1:19" ht="25.5" x14ac:dyDescent="0.2">
      <c r="A76" s="10" t="s">
        <v>996</v>
      </c>
      <c r="B76" s="10" t="s">
        <v>16</v>
      </c>
      <c r="C76" s="10" t="s">
        <v>132</v>
      </c>
      <c r="D76" s="10" t="s">
        <v>18</v>
      </c>
      <c r="E76" s="125" t="s">
        <v>133</v>
      </c>
      <c r="F76" s="10" t="s">
        <v>20</v>
      </c>
      <c r="G76" s="11">
        <v>1</v>
      </c>
      <c r="H76" s="12">
        <v>1013.5110695069197</v>
      </c>
      <c r="I76" s="12">
        <v>54.28396427917486</v>
      </c>
      <c r="J76" s="12">
        <f t="shared" si="62"/>
        <v>1067.7950337860946</v>
      </c>
      <c r="K76" s="12">
        <f t="shared" si="63"/>
        <v>1273.4766588354446</v>
      </c>
      <c r="L76" s="12">
        <f t="shared" si="63"/>
        <v>68.207801116783216</v>
      </c>
      <c r="M76" s="12">
        <f t="shared" si="64"/>
        <v>1341.6844599522278</v>
      </c>
      <c r="N76" s="12">
        <f t="shared" si="65"/>
        <v>1273.4766588354446</v>
      </c>
      <c r="O76" s="13">
        <f t="shared" si="66"/>
        <v>68.207801116783216</v>
      </c>
      <c r="P76" s="12">
        <f t="shared" si="16"/>
        <v>1341.6844599522278</v>
      </c>
      <c r="Q76" s="27">
        <f t="shared" si="67"/>
        <v>1.5118640501859355E-4</v>
      </c>
    </row>
    <row r="77" spans="1:19" ht="25.5" x14ac:dyDescent="0.2">
      <c r="A77" s="10" t="s">
        <v>997</v>
      </c>
      <c r="B77" s="10" t="s">
        <v>16</v>
      </c>
      <c r="C77" s="10" t="s">
        <v>134</v>
      </c>
      <c r="D77" s="10" t="s">
        <v>18</v>
      </c>
      <c r="E77" s="125" t="s">
        <v>135</v>
      </c>
      <c r="F77" s="10" t="s">
        <v>20</v>
      </c>
      <c r="G77" s="11">
        <v>1</v>
      </c>
      <c r="H77" s="12">
        <v>1206.6609889188674</v>
      </c>
      <c r="I77" s="12">
        <v>64.639449207389532</v>
      </c>
      <c r="J77" s="12">
        <f t="shared" si="62"/>
        <v>1271.3004381262569</v>
      </c>
      <c r="K77" s="12">
        <f t="shared" si="63"/>
        <v>1516.1695325765568</v>
      </c>
      <c r="L77" s="12">
        <f t="shared" si="63"/>
        <v>81.219467929084942</v>
      </c>
      <c r="M77" s="12">
        <f t="shared" si="64"/>
        <v>1597.3890005056417</v>
      </c>
      <c r="N77" s="12">
        <f t="shared" si="65"/>
        <v>1516.1695325765568</v>
      </c>
      <c r="O77" s="13">
        <f t="shared" si="66"/>
        <v>81.219467929084942</v>
      </c>
      <c r="P77" s="12">
        <f t="shared" si="16"/>
        <v>1597.3890005056417</v>
      </c>
      <c r="Q77" s="27">
        <f t="shared" si="67"/>
        <v>1.8000022181913867E-4</v>
      </c>
    </row>
    <row r="78" spans="1:19" ht="25.5" x14ac:dyDescent="0.2">
      <c r="A78" s="10" t="s">
        <v>998</v>
      </c>
      <c r="B78" s="10" t="s">
        <v>16</v>
      </c>
      <c r="C78" s="10" t="s">
        <v>136</v>
      </c>
      <c r="D78" s="10" t="s">
        <v>18</v>
      </c>
      <c r="E78" s="125" t="s">
        <v>137</v>
      </c>
      <c r="F78" s="10" t="s">
        <v>20</v>
      </c>
      <c r="G78" s="11">
        <v>1</v>
      </c>
      <c r="H78" s="12">
        <v>3961.8877805304746</v>
      </c>
      <c r="I78" s="12">
        <v>212.25084920886673</v>
      </c>
      <c r="J78" s="12">
        <f t="shared" si="62"/>
        <v>4174.138629739341</v>
      </c>
      <c r="K78" s="12">
        <f t="shared" si="63"/>
        <v>4978.111996236541</v>
      </c>
      <c r="L78" s="12">
        <f t="shared" si="63"/>
        <v>266.69319203094102</v>
      </c>
      <c r="M78" s="12">
        <f t="shared" si="64"/>
        <v>5244.8051882674818</v>
      </c>
      <c r="N78" s="12">
        <f t="shared" si="65"/>
        <v>4978.111996236541</v>
      </c>
      <c r="O78" s="13">
        <f t="shared" si="66"/>
        <v>266.69319203094102</v>
      </c>
      <c r="P78" s="12">
        <f t="shared" si="16"/>
        <v>5244.8051882674818</v>
      </c>
      <c r="Q78" s="27">
        <f t="shared" si="67"/>
        <v>5.9100575813873693E-4</v>
      </c>
    </row>
    <row r="79" spans="1:19" ht="25.5" x14ac:dyDescent="0.2">
      <c r="A79" s="10" t="s">
        <v>999</v>
      </c>
      <c r="B79" s="10" t="s">
        <v>16</v>
      </c>
      <c r="C79" s="10" t="s">
        <v>138</v>
      </c>
      <c r="D79" s="10" t="s">
        <v>18</v>
      </c>
      <c r="E79" s="125" t="s">
        <v>139</v>
      </c>
      <c r="F79" s="10" t="s">
        <v>20</v>
      </c>
      <c r="G79" s="11">
        <v>1</v>
      </c>
      <c r="H79" s="12">
        <v>2303.4184478663824</v>
      </c>
      <c r="I79" s="12">
        <v>123.39676342463592</v>
      </c>
      <c r="J79" s="12">
        <f t="shared" si="62"/>
        <v>2426.8152112910184</v>
      </c>
      <c r="K79" s="12">
        <f t="shared" si="63"/>
        <v>2894.2452797441092</v>
      </c>
      <c r="L79" s="12">
        <f t="shared" si="63"/>
        <v>155.04803324305504</v>
      </c>
      <c r="M79" s="12">
        <f t="shared" si="64"/>
        <v>3049.2933129871644</v>
      </c>
      <c r="N79" s="12">
        <f t="shared" si="65"/>
        <v>2894.2452797441092</v>
      </c>
      <c r="O79" s="13">
        <f t="shared" si="66"/>
        <v>155.04803324305504</v>
      </c>
      <c r="P79" s="12">
        <f t="shared" si="16"/>
        <v>3049.2933129871644</v>
      </c>
      <c r="Q79" s="27">
        <f t="shared" si="67"/>
        <v>3.4360664343848868E-4</v>
      </c>
    </row>
    <row r="80" spans="1:19" ht="25.5" x14ac:dyDescent="0.2">
      <c r="A80" s="10" t="s">
        <v>1000</v>
      </c>
      <c r="B80" s="10" t="s">
        <v>16</v>
      </c>
      <c r="C80" s="10" t="s">
        <v>140</v>
      </c>
      <c r="D80" s="10" t="s">
        <v>18</v>
      </c>
      <c r="E80" s="125" t="s">
        <v>141</v>
      </c>
      <c r="F80" s="10" t="s">
        <v>20</v>
      </c>
      <c r="G80" s="11">
        <v>1</v>
      </c>
      <c r="H80" s="12">
        <v>1289.962266088764</v>
      </c>
      <c r="I80" s="12">
        <v>30.874347732088836</v>
      </c>
      <c r="J80" s="12">
        <f t="shared" si="62"/>
        <v>1320.8366138208528</v>
      </c>
      <c r="K80" s="12">
        <f t="shared" si="63"/>
        <v>1620.8375873405319</v>
      </c>
      <c r="L80" s="12">
        <f t="shared" si="63"/>
        <v>38.793617925369624</v>
      </c>
      <c r="M80" s="12">
        <f t="shared" si="64"/>
        <v>1659.6312052659014</v>
      </c>
      <c r="N80" s="12">
        <f t="shared" si="65"/>
        <v>1620.8375873405319</v>
      </c>
      <c r="O80" s="13">
        <f t="shared" si="66"/>
        <v>38.793617925369624</v>
      </c>
      <c r="P80" s="12">
        <f t="shared" si="16"/>
        <v>1659.6312052659014</v>
      </c>
      <c r="Q80" s="27">
        <f t="shared" si="67"/>
        <v>1.8701392396671358E-4</v>
      </c>
    </row>
    <row r="81" spans="1:19" ht="25.5" x14ac:dyDescent="0.2">
      <c r="A81" s="10" t="s">
        <v>1001</v>
      </c>
      <c r="B81" s="10" t="s">
        <v>16</v>
      </c>
      <c r="C81" s="10" t="s">
        <v>142</v>
      </c>
      <c r="D81" s="10" t="s">
        <v>18</v>
      </c>
      <c r="E81" s="125" t="s">
        <v>143</v>
      </c>
      <c r="F81" s="10" t="s">
        <v>20</v>
      </c>
      <c r="G81" s="11">
        <v>1</v>
      </c>
      <c r="H81" s="12">
        <v>1974.3665107039424</v>
      </c>
      <c r="I81" s="12">
        <v>105.76865436397367</v>
      </c>
      <c r="J81" s="12">
        <f t="shared" si="62"/>
        <v>2080.1351650679162</v>
      </c>
      <c r="K81" s="12">
        <f t="shared" si="63"/>
        <v>2480.7915206995035</v>
      </c>
      <c r="L81" s="12">
        <f t="shared" si="63"/>
        <v>132.89831420833292</v>
      </c>
      <c r="M81" s="12">
        <f t="shared" si="64"/>
        <v>2613.6898349078365</v>
      </c>
      <c r="N81" s="12">
        <f t="shared" si="65"/>
        <v>2480.7915206995035</v>
      </c>
      <c r="O81" s="13">
        <f t="shared" si="66"/>
        <v>132.89831420833292</v>
      </c>
      <c r="P81" s="12">
        <f t="shared" si="16"/>
        <v>2613.6898349078365</v>
      </c>
      <c r="Q81" s="27">
        <f t="shared" si="67"/>
        <v>2.9452109029229345E-4</v>
      </c>
    </row>
    <row r="82" spans="1:19" ht="25.5" x14ac:dyDescent="0.2">
      <c r="A82" s="10" t="s">
        <v>1002</v>
      </c>
      <c r="B82" s="10" t="s">
        <v>16</v>
      </c>
      <c r="C82" s="10" t="s">
        <v>144</v>
      </c>
      <c r="D82" s="10" t="s">
        <v>18</v>
      </c>
      <c r="E82" s="125" t="s">
        <v>145</v>
      </c>
      <c r="F82" s="10" t="s">
        <v>20</v>
      </c>
      <c r="G82" s="11">
        <v>1</v>
      </c>
      <c r="H82" s="12">
        <v>1658.4693326640929</v>
      </c>
      <c r="I82" s="12">
        <v>88.854085784230762</v>
      </c>
      <c r="J82" s="12">
        <f t="shared" si="62"/>
        <v>1747.3234184483238</v>
      </c>
      <c r="K82" s="12">
        <f t="shared" si="63"/>
        <v>2083.8667164924327</v>
      </c>
      <c r="L82" s="12">
        <f t="shared" si="63"/>
        <v>111.64515878788595</v>
      </c>
      <c r="M82" s="12">
        <f t="shared" si="64"/>
        <v>2195.5118752803187</v>
      </c>
      <c r="N82" s="12">
        <f t="shared" si="65"/>
        <v>2083.8667164924327</v>
      </c>
      <c r="O82" s="13">
        <f t="shared" si="66"/>
        <v>111.64515878788595</v>
      </c>
      <c r="P82" s="12">
        <f t="shared" ref="P82:P86" si="68">N82+O82</f>
        <v>2195.5118752803187</v>
      </c>
      <c r="Q82" s="27">
        <f t="shared" si="67"/>
        <v>2.4739911470024847E-4</v>
      </c>
    </row>
    <row r="83" spans="1:19" ht="25.5" x14ac:dyDescent="0.2">
      <c r="A83" s="10" t="s">
        <v>1003</v>
      </c>
      <c r="B83" s="10" t="s">
        <v>16</v>
      </c>
      <c r="C83" s="10" t="s">
        <v>146</v>
      </c>
      <c r="D83" s="10" t="s">
        <v>18</v>
      </c>
      <c r="E83" s="125" t="s">
        <v>147</v>
      </c>
      <c r="F83" s="10" t="s">
        <v>20</v>
      </c>
      <c r="G83" s="11">
        <v>1</v>
      </c>
      <c r="H83" s="12">
        <v>2418.6826793995142</v>
      </c>
      <c r="I83" s="12">
        <v>129.5716329710537</v>
      </c>
      <c r="J83" s="12">
        <f t="shared" si="62"/>
        <v>2548.2543123705677</v>
      </c>
      <c r="K83" s="12">
        <f t="shared" si="63"/>
        <v>3039.0747866654897</v>
      </c>
      <c r="L83" s="12">
        <f t="shared" si="63"/>
        <v>162.80675682812898</v>
      </c>
      <c r="M83" s="12">
        <f t="shared" si="64"/>
        <v>3201.8815434936187</v>
      </c>
      <c r="N83" s="12">
        <f t="shared" si="65"/>
        <v>3039.0747866654897</v>
      </c>
      <c r="O83" s="13">
        <f t="shared" si="66"/>
        <v>162.80675682812898</v>
      </c>
      <c r="P83" s="12">
        <f t="shared" si="68"/>
        <v>3201.8815434936187</v>
      </c>
      <c r="Q83" s="27">
        <f t="shared" si="67"/>
        <v>3.6080089939584002E-4</v>
      </c>
    </row>
    <row r="84" spans="1:19" ht="25.5" x14ac:dyDescent="0.2">
      <c r="A84" s="10" t="s">
        <v>1004</v>
      </c>
      <c r="B84" s="10" t="s">
        <v>16</v>
      </c>
      <c r="C84" s="10" t="s">
        <v>148</v>
      </c>
      <c r="D84" s="10" t="s">
        <v>18</v>
      </c>
      <c r="E84" s="125" t="s">
        <v>149</v>
      </c>
      <c r="F84" s="10" t="s">
        <v>20</v>
      </c>
      <c r="G84" s="11">
        <v>2</v>
      </c>
      <c r="H84" s="12">
        <v>2418.6826793995142</v>
      </c>
      <c r="I84" s="12">
        <v>129.5716329710537</v>
      </c>
      <c r="J84" s="12">
        <f t="shared" si="62"/>
        <v>2548.2543123705677</v>
      </c>
      <c r="K84" s="12">
        <f t="shared" si="63"/>
        <v>3039.0747866654897</v>
      </c>
      <c r="L84" s="12">
        <f t="shared" si="63"/>
        <v>162.80675682812898</v>
      </c>
      <c r="M84" s="12">
        <f t="shared" si="64"/>
        <v>3201.8815434936187</v>
      </c>
      <c r="N84" s="12">
        <f t="shared" si="65"/>
        <v>6078.1495733309794</v>
      </c>
      <c r="O84" s="13">
        <f t="shared" si="66"/>
        <v>325.61351365625796</v>
      </c>
      <c r="P84" s="12">
        <f t="shared" si="68"/>
        <v>6403.7630869872373</v>
      </c>
      <c r="Q84" s="27">
        <f t="shared" si="67"/>
        <v>7.2160179879168004E-4</v>
      </c>
    </row>
    <row r="85" spans="1:19" ht="25.5" x14ac:dyDescent="0.2">
      <c r="A85" s="10" t="s">
        <v>1005</v>
      </c>
      <c r="B85" s="10" t="s">
        <v>16</v>
      </c>
      <c r="C85" s="10" t="s">
        <v>150</v>
      </c>
      <c r="D85" s="10" t="s">
        <v>18</v>
      </c>
      <c r="E85" s="125" t="s">
        <v>151</v>
      </c>
      <c r="F85" s="10" t="s">
        <v>20</v>
      </c>
      <c r="G85" s="11">
        <v>1</v>
      </c>
      <c r="H85" s="12">
        <v>269.58108246427435</v>
      </c>
      <c r="I85" s="12">
        <v>22.311861961056199</v>
      </c>
      <c r="J85" s="12">
        <f t="shared" si="62"/>
        <v>291.89294442533054</v>
      </c>
      <c r="K85" s="12">
        <f t="shared" si="63"/>
        <v>338.7286301163607</v>
      </c>
      <c r="L85" s="12">
        <f t="shared" si="63"/>
        <v>28.034854554067113</v>
      </c>
      <c r="M85" s="12">
        <f t="shared" si="64"/>
        <v>366.76348467042783</v>
      </c>
      <c r="N85" s="12">
        <f t="shared" si="65"/>
        <v>338.7286301163607</v>
      </c>
      <c r="O85" s="13">
        <f t="shared" si="66"/>
        <v>28.034854554067113</v>
      </c>
      <c r="P85" s="12">
        <f t="shared" si="68"/>
        <v>366.76348467042783</v>
      </c>
      <c r="Q85" s="27">
        <f t="shared" si="67"/>
        <v>4.1328385618618832E-5</v>
      </c>
    </row>
    <row r="86" spans="1:19" ht="25.5" x14ac:dyDescent="0.2">
      <c r="A86" s="10" t="s">
        <v>1006</v>
      </c>
      <c r="B86" s="10" t="s">
        <v>16</v>
      </c>
      <c r="C86" s="10" t="s">
        <v>152</v>
      </c>
      <c r="D86" s="10" t="s">
        <v>18</v>
      </c>
      <c r="E86" s="125" t="s">
        <v>153</v>
      </c>
      <c r="F86" s="10" t="s">
        <v>20</v>
      </c>
      <c r="G86" s="11">
        <v>1</v>
      </c>
      <c r="H86" s="12">
        <v>279.16813918226813</v>
      </c>
      <c r="I86" s="12">
        <v>22.311861961056199</v>
      </c>
      <c r="J86" s="12">
        <f t="shared" si="62"/>
        <v>301.48000114332433</v>
      </c>
      <c r="K86" s="12">
        <f t="shared" si="63"/>
        <v>350.77476688251988</v>
      </c>
      <c r="L86" s="12">
        <f t="shared" si="63"/>
        <v>28.034854554067113</v>
      </c>
      <c r="M86" s="12">
        <f t="shared" si="64"/>
        <v>378.80962143658701</v>
      </c>
      <c r="N86" s="12">
        <f t="shared" si="65"/>
        <v>350.77476688251988</v>
      </c>
      <c r="O86" s="13">
        <f t="shared" si="66"/>
        <v>28.034854554067113</v>
      </c>
      <c r="P86" s="12">
        <f t="shared" si="68"/>
        <v>378.80962143658701</v>
      </c>
      <c r="Q86" s="27">
        <f t="shared" si="67"/>
        <v>4.2685792793255674E-5</v>
      </c>
    </row>
    <row r="87" spans="1:19" x14ac:dyDescent="0.2">
      <c r="A87" s="43" t="s">
        <v>154</v>
      </c>
      <c r="B87" s="44"/>
      <c r="C87" s="44"/>
      <c r="D87" s="44"/>
      <c r="E87" s="124" t="s">
        <v>155</v>
      </c>
      <c r="F87" s="44"/>
      <c r="G87" s="45"/>
      <c r="H87" s="45"/>
      <c r="I87" s="45"/>
      <c r="J87" s="45"/>
      <c r="K87" s="45"/>
      <c r="L87" s="45"/>
      <c r="M87" s="45"/>
      <c r="N87" s="46">
        <f>SUM(N88:N109)</f>
        <v>77499.085256407503</v>
      </c>
      <c r="O87" s="46">
        <f t="shared" ref="O87:Q87" si="69">SUM(O88:O109)</f>
        <v>23624.635146636734</v>
      </c>
      <c r="P87" s="46">
        <f t="shared" si="69"/>
        <v>101123.72040304422</v>
      </c>
      <c r="Q87" s="47">
        <f t="shared" si="69"/>
        <v>1.1395027822254142E-2</v>
      </c>
      <c r="S87" s="99">
        <v>1</v>
      </c>
    </row>
    <row r="88" spans="1:19" ht="25.5" x14ac:dyDescent="0.2">
      <c r="A88" s="10" t="s">
        <v>1007</v>
      </c>
      <c r="B88" s="10" t="s">
        <v>16</v>
      </c>
      <c r="C88" s="10" t="s">
        <v>156</v>
      </c>
      <c r="D88" s="10" t="s">
        <v>18</v>
      </c>
      <c r="E88" s="125" t="s">
        <v>157</v>
      </c>
      <c r="F88" s="10" t="s">
        <v>20</v>
      </c>
      <c r="G88" s="11">
        <v>4</v>
      </c>
      <c r="H88" s="12">
        <v>1789.4314547774509</v>
      </c>
      <c r="I88" s="12">
        <v>119.1246684940032</v>
      </c>
      <c r="J88" s="12">
        <f t="shared" ref="J88:J109" si="70">H88+I88</f>
        <v>1908.556123271454</v>
      </c>
      <c r="K88" s="12">
        <f t="shared" ref="K88:L109" si="71">H88+(H88*25.65%)</f>
        <v>2248.420622927867</v>
      </c>
      <c r="L88" s="12">
        <f t="shared" si="71"/>
        <v>149.68014596271502</v>
      </c>
      <c r="M88" s="12">
        <f t="shared" ref="M88:M109" si="72">K88+L88</f>
        <v>2398.100768890582</v>
      </c>
      <c r="N88" s="12">
        <f t="shared" ref="N88:N109" si="73">K88*G88</f>
        <v>8993.6824917114682</v>
      </c>
      <c r="O88" s="13">
        <f t="shared" ref="O88:O109" si="74">L88*G88</f>
        <v>598.72058385086007</v>
      </c>
      <c r="P88" s="12">
        <f t="shared" ref="P88:P137" si="75">N88+O88</f>
        <v>9592.403075562328</v>
      </c>
      <c r="Q88" s="27">
        <f t="shared" si="67"/>
        <v>1.0809105864841022E-3</v>
      </c>
    </row>
    <row r="89" spans="1:19" ht="25.5" x14ac:dyDescent="0.2">
      <c r="A89" s="10" t="s">
        <v>1008</v>
      </c>
      <c r="B89" s="10" t="s">
        <v>16</v>
      </c>
      <c r="C89" s="10" t="s">
        <v>158</v>
      </c>
      <c r="D89" s="10" t="s">
        <v>18</v>
      </c>
      <c r="E89" s="125" t="s">
        <v>159</v>
      </c>
      <c r="F89" s="10" t="s">
        <v>20</v>
      </c>
      <c r="G89" s="11">
        <v>2</v>
      </c>
      <c r="H89" s="12">
        <v>2051.2184796809133</v>
      </c>
      <c r="I89" s="12">
        <v>119.1246684940032</v>
      </c>
      <c r="J89" s="12">
        <f t="shared" si="70"/>
        <v>2170.3431481749167</v>
      </c>
      <c r="K89" s="12">
        <f t="shared" si="71"/>
        <v>2577.3560197190677</v>
      </c>
      <c r="L89" s="12">
        <f t="shared" si="71"/>
        <v>149.68014596271502</v>
      </c>
      <c r="M89" s="12">
        <f t="shared" si="72"/>
        <v>2727.0361656817827</v>
      </c>
      <c r="N89" s="12">
        <f t="shared" si="73"/>
        <v>5154.7120394381354</v>
      </c>
      <c r="O89" s="13">
        <f t="shared" si="74"/>
        <v>299.36029192543003</v>
      </c>
      <c r="P89" s="12">
        <f t="shared" si="75"/>
        <v>5454.0723313635654</v>
      </c>
      <c r="Q89" s="27">
        <f t="shared" si="67"/>
        <v>6.1458682209049125E-4</v>
      </c>
    </row>
    <row r="90" spans="1:19" ht="25.5" x14ac:dyDescent="0.2">
      <c r="A90" s="10" t="s">
        <v>1009</v>
      </c>
      <c r="B90" s="10" t="s">
        <v>16</v>
      </c>
      <c r="C90" s="10" t="s">
        <v>160</v>
      </c>
      <c r="D90" s="10" t="s">
        <v>18</v>
      </c>
      <c r="E90" s="125" t="s">
        <v>161</v>
      </c>
      <c r="F90" s="10" t="s">
        <v>20</v>
      </c>
      <c r="G90" s="11">
        <v>1</v>
      </c>
      <c r="H90" s="12">
        <v>1527.6444298739884</v>
      </c>
      <c r="I90" s="12">
        <v>119.1246684940032</v>
      </c>
      <c r="J90" s="12">
        <f t="shared" si="70"/>
        <v>1646.7690983679915</v>
      </c>
      <c r="K90" s="12">
        <f t="shared" si="71"/>
        <v>1919.4852261366664</v>
      </c>
      <c r="L90" s="12">
        <f t="shared" si="71"/>
        <v>149.68014596271502</v>
      </c>
      <c r="M90" s="12">
        <f t="shared" si="72"/>
        <v>2069.1653720993813</v>
      </c>
      <c r="N90" s="12">
        <f t="shared" si="73"/>
        <v>1919.4852261366664</v>
      </c>
      <c r="O90" s="13">
        <f t="shared" si="74"/>
        <v>149.68014596271502</v>
      </c>
      <c r="P90" s="12">
        <f t="shared" si="75"/>
        <v>2069.1653720993813</v>
      </c>
      <c r="Q90" s="27">
        <f t="shared" si="67"/>
        <v>2.3316188219680545E-4</v>
      </c>
    </row>
    <row r="91" spans="1:19" ht="25.5" x14ac:dyDescent="0.2">
      <c r="A91" s="10" t="s">
        <v>1010</v>
      </c>
      <c r="B91" s="10" t="s">
        <v>16</v>
      </c>
      <c r="C91" s="10" t="s">
        <v>162</v>
      </c>
      <c r="D91" s="10" t="s">
        <v>18</v>
      </c>
      <c r="E91" s="125" t="s">
        <v>163</v>
      </c>
      <c r="F91" s="10" t="s">
        <v>20</v>
      </c>
      <c r="G91" s="11">
        <v>1</v>
      </c>
      <c r="H91" s="12">
        <v>3294.8829461038695</v>
      </c>
      <c r="I91" s="12">
        <v>238.24933698800641</v>
      </c>
      <c r="J91" s="12">
        <f t="shared" si="70"/>
        <v>3533.1322830918757</v>
      </c>
      <c r="K91" s="12">
        <f t="shared" si="71"/>
        <v>4140.0204217795117</v>
      </c>
      <c r="L91" s="12">
        <f t="shared" si="71"/>
        <v>299.36029192543003</v>
      </c>
      <c r="M91" s="12">
        <f t="shared" si="72"/>
        <v>4439.3807137049416</v>
      </c>
      <c r="N91" s="12">
        <f t="shared" si="73"/>
        <v>4140.0204217795117</v>
      </c>
      <c r="O91" s="13">
        <f t="shared" si="74"/>
        <v>299.36029192543003</v>
      </c>
      <c r="P91" s="12">
        <f t="shared" si="75"/>
        <v>4439.3807137049416</v>
      </c>
      <c r="Q91" s="27">
        <f t="shared" si="67"/>
        <v>5.0024728663684913E-4</v>
      </c>
    </row>
    <row r="92" spans="1:19" ht="25.5" x14ac:dyDescent="0.2">
      <c r="A92" s="10" t="s">
        <v>1011</v>
      </c>
      <c r="B92" s="10" t="s">
        <v>16</v>
      </c>
      <c r="C92" s="10" t="s">
        <v>164</v>
      </c>
      <c r="D92" s="10" t="s">
        <v>18</v>
      </c>
      <c r="E92" s="125" t="s">
        <v>165</v>
      </c>
      <c r="F92" s="10" t="s">
        <v>20</v>
      </c>
      <c r="G92" s="11">
        <v>1</v>
      </c>
      <c r="H92" s="12">
        <v>1658.5425163031614</v>
      </c>
      <c r="I92" s="12">
        <v>119.1246684940032</v>
      </c>
      <c r="J92" s="12">
        <f t="shared" si="70"/>
        <v>1777.6671847971645</v>
      </c>
      <c r="K92" s="12">
        <f t="shared" si="71"/>
        <v>2083.9586717349221</v>
      </c>
      <c r="L92" s="12">
        <f t="shared" si="71"/>
        <v>149.68014596271502</v>
      </c>
      <c r="M92" s="12">
        <f t="shared" si="72"/>
        <v>2233.638817697637</v>
      </c>
      <c r="N92" s="12">
        <f t="shared" si="73"/>
        <v>2083.9586717349221</v>
      </c>
      <c r="O92" s="13">
        <f t="shared" si="74"/>
        <v>149.68014596271502</v>
      </c>
      <c r="P92" s="12">
        <f t="shared" si="75"/>
        <v>2233.638817697637</v>
      </c>
      <c r="Q92" s="27">
        <f t="shared" si="67"/>
        <v>2.516954120268423E-4</v>
      </c>
    </row>
    <row r="93" spans="1:19" x14ac:dyDescent="0.2">
      <c r="A93" s="10" t="s">
        <v>1012</v>
      </c>
      <c r="B93" s="10" t="s">
        <v>16</v>
      </c>
      <c r="C93" s="10" t="s">
        <v>166</v>
      </c>
      <c r="D93" s="10" t="s">
        <v>18</v>
      </c>
      <c r="E93" s="125" t="s">
        <v>167</v>
      </c>
      <c r="F93" s="10" t="s">
        <v>20</v>
      </c>
      <c r="G93" s="11">
        <v>1</v>
      </c>
      <c r="H93" s="12">
        <v>3761.2822778884079</v>
      </c>
      <c r="I93" s="12">
        <v>54.448627467079334</v>
      </c>
      <c r="J93" s="12">
        <f t="shared" si="70"/>
        <v>3815.7309053554873</v>
      </c>
      <c r="K93" s="12">
        <f t="shared" si="71"/>
        <v>4726.0511821667842</v>
      </c>
      <c r="L93" s="12">
        <f t="shared" si="71"/>
        <v>68.414700412385187</v>
      </c>
      <c r="M93" s="12">
        <f t="shared" si="72"/>
        <v>4794.4658825791694</v>
      </c>
      <c r="N93" s="12">
        <f t="shared" si="73"/>
        <v>4726.0511821667842</v>
      </c>
      <c r="O93" s="13">
        <f t="shared" si="74"/>
        <v>68.414700412385187</v>
      </c>
      <c r="P93" s="12">
        <f t="shared" si="75"/>
        <v>4794.4658825791694</v>
      </c>
      <c r="Q93" s="27">
        <f t="shared" si="67"/>
        <v>5.4025971262814819E-4</v>
      </c>
    </row>
    <row r="94" spans="1:19" x14ac:dyDescent="0.2">
      <c r="A94" s="10" t="s">
        <v>1013</v>
      </c>
      <c r="B94" s="10" t="s">
        <v>16</v>
      </c>
      <c r="C94" s="10" t="s">
        <v>168</v>
      </c>
      <c r="D94" s="10" t="s">
        <v>18</v>
      </c>
      <c r="E94" s="125" t="s">
        <v>169</v>
      </c>
      <c r="F94" s="10" t="s">
        <v>20</v>
      </c>
      <c r="G94" s="11">
        <v>1</v>
      </c>
      <c r="H94" s="12">
        <v>4174.4588081602678</v>
      </c>
      <c r="I94" s="12">
        <v>60.349058366989638</v>
      </c>
      <c r="J94" s="12">
        <f t="shared" si="70"/>
        <v>4234.8078665272578</v>
      </c>
      <c r="K94" s="12">
        <f t="shared" si="71"/>
        <v>5245.2074924533763</v>
      </c>
      <c r="L94" s="12">
        <f t="shared" si="71"/>
        <v>75.828591838122477</v>
      </c>
      <c r="M94" s="12">
        <f t="shared" si="72"/>
        <v>5321.0360842914988</v>
      </c>
      <c r="N94" s="12">
        <f t="shared" si="73"/>
        <v>5245.2074924533763</v>
      </c>
      <c r="O94" s="13">
        <f t="shared" si="74"/>
        <v>75.828591838122477</v>
      </c>
      <c r="P94" s="12">
        <f t="shared" si="75"/>
        <v>5321.0360842914988</v>
      </c>
      <c r="Q94" s="27">
        <f t="shared" si="67"/>
        <v>5.9959576232021766E-4</v>
      </c>
    </row>
    <row r="95" spans="1:19" x14ac:dyDescent="0.2">
      <c r="A95" s="10" t="s">
        <v>1014</v>
      </c>
      <c r="B95" s="10" t="s">
        <v>16</v>
      </c>
      <c r="C95" s="10" t="s">
        <v>170</v>
      </c>
      <c r="D95" s="10" t="s">
        <v>18</v>
      </c>
      <c r="E95" s="125" t="s">
        <v>171</v>
      </c>
      <c r="F95" s="10" t="s">
        <v>20</v>
      </c>
      <c r="G95" s="11">
        <v>1</v>
      </c>
      <c r="H95" s="12">
        <v>4405.4355210158265</v>
      </c>
      <c r="I95" s="12">
        <v>63.523398711592549</v>
      </c>
      <c r="J95" s="12">
        <f t="shared" si="70"/>
        <v>4468.958919727419</v>
      </c>
      <c r="K95" s="12">
        <f t="shared" si="71"/>
        <v>5535.4297321563863</v>
      </c>
      <c r="L95" s="12">
        <f t="shared" si="71"/>
        <v>79.817150481116045</v>
      </c>
      <c r="M95" s="12">
        <f t="shared" si="72"/>
        <v>5615.2468826375025</v>
      </c>
      <c r="N95" s="12">
        <f t="shared" si="73"/>
        <v>5535.4297321563863</v>
      </c>
      <c r="O95" s="13">
        <f t="shared" si="74"/>
        <v>79.817150481116045</v>
      </c>
      <c r="P95" s="12">
        <f t="shared" si="75"/>
        <v>5615.2468826375025</v>
      </c>
      <c r="Q95" s="27">
        <f t="shared" si="67"/>
        <v>6.3274861923052757E-4</v>
      </c>
    </row>
    <row r="96" spans="1:19" ht="25.5" x14ac:dyDescent="0.2">
      <c r="A96" s="10" t="s">
        <v>1015</v>
      </c>
      <c r="B96" s="10" t="s">
        <v>16</v>
      </c>
      <c r="C96" s="10" t="s">
        <v>172</v>
      </c>
      <c r="D96" s="10" t="s">
        <v>18</v>
      </c>
      <c r="E96" s="125" t="s">
        <v>173</v>
      </c>
      <c r="F96" s="10" t="s">
        <v>20</v>
      </c>
      <c r="G96" s="11">
        <v>1</v>
      </c>
      <c r="H96" s="12">
        <v>528.36757816592205</v>
      </c>
      <c r="I96" s="12">
        <v>32.56671938555148</v>
      </c>
      <c r="J96" s="12">
        <f t="shared" si="70"/>
        <v>560.93429755147349</v>
      </c>
      <c r="K96" s="12">
        <f t="shared" si="71"/>
        <v>663.89386196548105</v>
      </c>
      <c r="L96" s="12">
        <f t="shared" si="71"/>
        <v>40.920082907945435</v>
      </c>
      <c r="M96" s="12">
        <f t="shared" si="72"/>
        <v>704.81394487342652</v>
      </c>
      <c r="N96" s="12">
        <f t="shared" si="73"/>
        <v>663.89386196548105</v>
      </c>
      <c r="O96" s="13">
        <f t="shared" si="74"/>
        <v>40.920082907945435</v>
      </c>
      <c r="P96" s="12">
        <f t="shared" si="75"/>
        <v>704.81394487342652</v>
      </c>
      <c r="Q96" s="27">
        <f t="shared" si="67"/>
        <v>7.9421272074792204E-5</v>
      </c>
    </row>
    <row r="97" spans="1:19" ht="25.5" x14ac:dyDescent="0.2">
      <c r="A97" s="10" t="s">
        <v>1016</v>
      </c>
      <c r="B97" s="10" t="s">
        <v>16</v>
      </c>
      <c r="C97" s="10" t="s">
        <v>174</v>
      </c>
      <c r="D97" s="10" t="s">
        <v>18</v>
      </c>
      <c r="E97" s="125" t="s">
        <v>175</v>
      </c>
      <c r="F97" s="10" t="s">
        <v>20</v>
      </c>
      <c r="G97" s="11">
        <v>1</v>
      </c>
      <c r="H97" s="12">
        <v>994.51076721372021</v>
      </c>
      <c r="I97" s="12">
        <v>61.282149765114987</v>
      </c>
      <c r="J97" s="12">
        <f t="shared" si="70"/>
        <v>1055.7929169788351</v>
      </c>
      <c r="K97" s="12">
        <f t="shared" si="71"/>
        <v>1249.6027790040393</v>
      </c>
      <c r="L97" s="12">
        <f t="shared" si="71"/>
        <v>77.001021179866981</v>
      </c>
      <c r="M97" s="12">
        <f t="shared" si="72"/>
        <v>1326.6038001839063</v>
      </c>
      <c r="N97" s="12">
        <f t="shared" si="73"/>
        <v>1249.6027790040393</v>
      </c>
      <c r="O97" s="13">
        <f t="shared" si="74"/>
        <v>77.001021179866981</v>
      </c>
      <c r="P97" s="12">
        <f t="shared" si="75"/>
        <v>1326.6038001839063</v>
      </c>
      <c r="Q97" s="27">
        <f t="shared" si="67"/>
        <v>1.4948705557859017E-4</v>
      </c>
    </row>
    <row r="98" spans="1:19" ht="25.5" x14ac:dyDescent="0.2">
      <c r="A98" s="10" t="s">
        <v>1017</v>
      </c>
      <c r="B98" s="10" t="s">
        <v>16</v>
      </c>
      <c r="C98" s="10" t="s">
        <v>176</v>
      </c>
      <c r="D98" s="10" t="s">
        <v>18</v>
      </c>
      <c r="E98" s="125" t="s">
        <v>177</v>
      </c>
      <c r="F98" s="10" t="s">
        <v>20</v>
      </c>
      <c r="G98" s="11">
        <v>1</v>
      </c>
      <c r="H98" s="12">
        <v>683.5443368561215</v>
      </c>
      <c r="I98" s="12">
        <v>42.098888374243799</v>
      </c>
      <c r="J98" s="12">
        <f t="shared" si="70"/>
        <v>725.64322523036526</v>
      </c>
      <c r="K98" s="12">
        <f t="shared" si="71"/>
        <v>858.8734592597167</v>
      </c>
      <c r="L98" s="12">
        <f t="shared" si="71"/>
        <v>52.897253242237333</v>
      </c>
      <c r="M98" s="12">
        <f t="shared" si="72"/>
        <v>911.77071250195399</v>
      </c>
      <c r="N98" s="12">
        <f t="shared" si="73"/>
        <v>858.8734592597167</v>
      </c>
      <c r="O98" s="13">
        <f t="shared" si="74"/>
        <v>52.897253242237333</v>
      </c>
      <c r="P98" s="12">
        <f t="shared" si="75"/>
        <v>911.77071250195399</v>
      </c>
      <c r="Q98" s="27">
        <f t="shared" si="67"/>
        <v>1.0274199361996057E-4</v>
      </c>
    </row>
    <row r="99" spans="1:19" ht="25.5" x14ac:dyDescent="0.2">
      <c r="A99" s="10" t="s">
        <v>1018</v>
      </c>
      <c r="B99" s="10" t="s">
        <v>16</v>
      </c>
      <c r="C99" s="10" t="s">
        <v>178</v>
      </c>
      <c r="D99" s="10" t="s">
        <v>18</v>
      </c>
      <c r="E99" s="125" t="s">
        <v>179</v>
      </c>
      <c r="F99" s="10" t="s">
        <v>20</v>
      </c>
      <c r="G99" s="11">
        <v>1</v>
      </c>
      <c r="H99" s="12">
        <v>1675.1917941912805</v>
      </c>
      <c r="I99" s="12">
        <v>82.871323290368224</v>
      </c>
      <c r="J99" s="12">
        <f t="shared" si="70"/>
        <v>1758.0631174816488</v>
      </c>
      <c r="K99" s="12">
        <f t="shared" si="71"/>
        <v>2104.8784894013438</v>
      </c>
      <c r="L99" s="12">
        <f t="shared" si="71"/>
        <v>104.12781771434767</v>
      </c>
      <c r="M99" s="12">
        <f t="shared" si="72"/>
        <v>2209.0063071156915</v>
      </c>
      <c r="N99" s="12">
        <f t="shared" si="73"/>
        <v>2104.8784894013438</v>
      </c>
      <c r="O99" s="13">
        <f t="shared" si="74"/>
        <v>104.12781771434767</v>
      </c>
      <c r="P99" s="12">
        <f t="shared" si="75"/>
        <v>2209.0063071156915</v>
      </c>
      <c r="Q99" s="27">
        <f t="shared" si="67"/>
        <v>2.4891972159244655E-4</v>
      </c>
    </row>
    <row r="100" spans="1:19" ht="25.5" x14ac:dyDescent="0.2">
      <c r="A100" s="10" t="s">
        <v>1019</v>
      </c>
      <c r="B100" s="10" t="s">
        <v>16</v>
      </c>
      <c r="C100" s="10" t="s">
        <v>180</v>
      </c>
      <c r="D100" s="10" t="s">
        <v>18</v>
      </c>
      <c r="E100" s="125" t="s">
        <v>181</v>
      </c>
      <c r="F100" s="10" t="s">
        <v>20</v>
      </c>
      <c r="G100" s="11">
        <v>1</v>
      </c>
      <c r="H100" s="12">
        <v>1096.7300150828642</v>
      </c>
      <c r="I100" s="12">
        <v>67.594238634786493</v>
      </c>
      <c r="J100" s="12">
        <f t="shared" si="70"/>
        <v>1164.3242537176507</v>
      </c>
      <c r="K100" s="12">
        <f t="shared" si="71"/>
        <v>1378.0412639516189</v>
      </c>
      <c r="L100" s="12">
        <f t="shared" si="71"/>
        <v>84.932160844609228</v>
      </c>
      <c r="M100" s="12">
        <f t="shared" si="72"/>
        <v>1462.9734247962281</v>
      </c>
      <c r="N100" s="12">
        <f t="shared" si="73"/>
        <v>1378.0412639516189</v>
      </c>
      <c r="O100" s="13">
        <f t="shared" si="74"/>
        <v>84.932160844609228</v>
      </c>
      <c r="P100" s="12">
        <f t="shared" si="75"/>
        <v>1462.9734247962281</v>
      </c>
      <c r="Q100" s="27">
        <f t="shared" si="67"/>
        <v>1.6485373374642564E-4</v>
      </c>
    </row>
    <row r="101" spans="1:19" ht="25.5" x14ac:dyDescent="0.2">
      <c r="A101" s="10" t="s">
        <v>1020</v>
      </c>
      <c r="B101" s="10" t="s">
        <v>16</v>
      </c>
      <c r="C101" s="10" t="s">
        <v>182</v>
      </c>
      <c r="D101" s="10" t="s">
        <v>18</v>
      </c>
      <c r="E101" s="125" t="s">
        <v>183</v>
      </c>
      <c r="F101" s="10" t="s">
        <v>20</v>
      </c>
      <c r="G101" s="11">
        <v>1</v>
      </c>
      <c r="H101" s="12">
        <v>618.66704082175875</v>
      </c>
      <c r="I101" s="12">
        <v>38.119527999885683</v>
      </c>
      <c r="J101" s="12">
        <f t="shared" si="70"/>
        <v>656.78656882164444</v>
      </c>
      <c r="K101" s="12">
        <f t="shared" si="71"/>
        <v>777.35513679253984</v>
      </c>
      <c r="L101" s="12">
        <f t="shared" si="71"/>
        <v>47.897186931856361</v>
      </c>
      <c r="M101" s="12">
        <f t="shared" si="72"/>
        <v>825.25232372439621</v>
      </c>
      <c r="N101" s="12">
        <f t="shared" si="73"/>
        <v>777.35513679253984</v>
      </c>
      <c r="O101" s="13">
        <f t="shared" si="74"/>
        <v>47.897186931856361</v>
      </c>
      <c r="P101" s="12">
        <f t="shared" si="75"/>
        <v>825.25232372439621</v>
      </c>
      <c r="Q101" s="27">
        <f t="shared" si="67"/>
        <v>9.2992753349453342E-5</v>
      </c>
    </row>
    <row r="102" spans="1:19" ht="25.5" x14ac:dyDescent="0.2">
      <c r="A102" s="10" t="s">
        <v>1021</v>
      </c>
      <c r="B102" s="10" t="s">
        <v>16</v>
      </c>
      <c r="C102" s="10" t="s">
        <v>184</v>
      </c>
      <c r="D102" s="10" t="s">
        <v>18</v>
      </c>
      <c r="E102" s="125" t="s">
        <v>185</v>
      </c>
      <c r="F102" s="10" t="s">
        <v>20</v>
      </c>
      <c r="G102" s="11">
        <v>1</v>
      </c>
      <c r="H102" s="12">
        <v>597.82799959695922</v>
      </c>
      <c r="I102" s="12">
        <v>29.657669732572447</v>
      </c>
      <c r="J102" s="12">
        <f t="shared" si="70"/>
        <v>627.48566932953167</v>
      </c>
      <c r="K102" s="12">
        <f t="shared" si="71"/>
        <v>751.17088149357926</v>
      </c>
      <c r="L102" s="12">
        <f t="shared" si="71"/>
        <v>37.264862018977283</v>
      </c>
      <c r="M102" s="12">
        <f t="shared" si="72"/>
        <v>788.43574351255654</v>
      </c>
      <c r="N102" s="12">
        <f t="shared" si="73"/>
        <v>751.17088149357926</v>
      </c>
      <c r="O102" s="13">
        <f t="shared" si="74"/>
        <v>37.264862018977283</v>
      </c>
      <c r="P102" s="12">
        <f t="shared" si="75"/>
        <v>788.43574351255654</v>
      </c>
      <c r="Q102" s="27">
        <f t="shared" si="67"/>
        <v>8.8844112910176805E-5</v>
      </c>
    </row>
    <row r="103" spans="1:19" ht="25.5" x14ac:dyDescent="0.2">
      <c r="A103" s="10" t="s">
        <v>1022</v>
      </c>
      <c r="B103" s="10" t="s">
        <v>16</v>
      </c>
      <c r="C103" s="10" t="s">
        <v>186</v>
      </c>
      <c r="D103" s="10" t="s">
        <v>18</v>
      </c>
      <c r="E103" s="125" t="s">
        <v>187</v>
      </c>
      <c r="F103" s="10" t="s">
        <v>20</v>
      </c>
      <c r="G103" s="11">
        <v>2</v>
      </c>
      <c r="H103" s="12">
        <v>1073.8326840092586</v>
      </c>
      <c r="I103" s="12">
        <v>53.204505602912192</v>
      </c>
      <c r="J103" s="12">
        <f t="shared" si="70"/>
        <v>1127.0371896121708</v>
      </c>
      <c r="K103" s="12">
        <f t="shared" si="71"/>
        <v>1349.2707674576336</v>
      </c>
      <c r="L103" s="12">
        <f t="shared" si="71"/>
        <v>66.851461290059177</v>
      </c>
      <c r="M103" s="12">
        <f t="shared" si="72"/>
        <v>1416.1222287476928</v>
      </c>
      <c r="N103" s="12">
        <f t="shared" si="73"/>
        <v>2698.5415349152672</v>
      </c>
      <c r="O103" s="13">
        <f t="shared" si="74"/>
        <v>133.70292258011835</v>
      </c>
      <c r="P103" s="12">
        <f t="shared" si="75"/>
        <v>2832.2444574953856</v>
      </c>
      <c r="Q103" s="27">
        <f t="shared" si="67"/>
        <v>3.191487048138059E-4</v>
      </c>
    </row>
    <row r="104" spans="1:19" ht="25.5" x14ac:dyDescent="0.2">
      <c r="A104" s="10" t="s">
        <v>1023</v>
      </c>
      <c r="B104" s="10" t="s">
        <v>16</v>
      </c>
      <c r="C104" s="10" t="s">
        <v>188</v>
      </c>
      <c r="D104" s="10" t="s">
        <v>18</v>
      </c>
      <c r="E104" s="125" t="s">
        <v>189</v>
      </c>
      <c r="F104" s="10" t="s">
        <v>20</v>
      </c>
      <c r="G104" s="11">
        <v>1</v>
      </c>
      <c r="H104" s="12">
        <v>755.34663473735566</v>
      </c>
      <c r="I104" s="12">
        <v>92.257125000923224</v>
      </c>
      <c r="J104" s="12">
        <f t="shared" si="70"/>
        <v>847.60375973827888</v>
      </c>
      <c r="K104" s="12">
        <f t="shared" si="71"/>
        <v>949.09304654748735</v>
      </c>
      <c r="L104" s="12">
        <f t="shared" si="71"/>
        <v>115.92107756366003</v>
      </c>
      <c r="M104" s="12">
        <f t="shared" si="72"/>
        <v>1065.0141241111473</v>
      </c>
      <c r="N104" s="12">
        <f t="shared" si="73"/>
        <v>949.09304654748735</v>
      </c>
      <c r="O104" s="13">
        <f t="shared" si="74"/>
        <v>115.92107756366003</v>
      </c>
      <c r="P104" s="12">
        <f t="shared" si="75"/>
        <v>1065.0141241111473</v>
      </c>
      <c r="Q104" s="27">
        <f t="shared" si="67"/>
        <v>1.2001007802097053E-4</v>
      </c>
    </row>
    <row r="105" spans="1:19" x14ac:dyDescent="0.2">
      <c r="A105" s="10" t="s">
        <v>1024</v>
      </c>
      <c r="B105" s="10" t="s">
        <v>16</v>
      </c>
      <c r="C105" s="10" t="s">
        <v>190</v>
      </c>
      <c r="D105" s="10" t="s">
        <v>18</v>
      </c>
      <c r="E105" s="125" t="s">
        <v>191</v>
      </c>
      <c r="F105" s="10" t="s">
        <v>20</v>
      </c>
      <c r="G105" s="11">
        <v>1</v>
      </c>
      <c r="H105" s="12">
        <v>189.25289063154187</v>
      </c>
      <c r="I105" s="12">
        <v>11.636198611916148</v>
      </c>
      <c r="J105" s="12">
        <f t="shared" si="70"/>
        <v>200.88908924345802</v>
      </c>
      <c r="K105" s="12">
        <f t="shared" si="71"/>
        <v>237.79625707853236</v>
      </c>
      <c r="L105" s="12">
        <f t="shared" si="71"/>
        <v>14.620883555872641</v>
      </c>
      <c r="M105" s="12">
        <f t="shared" si="72"/>
        <v>252.417140634405</v>
      </c>
      <c r="N105" s="12">
        <f t="shared" si="73"/>
        <v>237.79625707853236</v>
      </c>
      <c r="O105" s="13">
        <f t="shared" si="74"/>
        <v>14.620883555872641</v>
      </c>
      <c r="P105" s="12">
        <f t="shared" si="75"/>
        <v>252.417140634405</v>
      </c>
      <c r="Q105" s="27">
        <f t="shared" si="67"/>
        <v>2.8443379346398066E-5</v>
      </c>
    </row>
    <row r="106" spans="1:19" x14ac:dyDescent="0.2">
      <c r="A106" s="10" t="s">
        <v>1025</v>
      </c>
      <c r="B106" s="10" t="s">
        <v>16</v>
      </c>
      <c r="C106" s="10" t="s">
        <v>192</v>
      </c>
      <c r="D106" s="10" t="s">
        <v>18</v>
      </c>
      <c r="E106" s="125" t="s">
        <v>193</v>
      </c>
      <c r="F106" s="10" t="s">
        <v>20</v>
      </c>
      <c r="G106" s="11">
        <v>2</v>
      </c>
      <c r="H106" s="12">
        <v>260.09465324999991</v>
      </c>
      <c r="I106" s="12">
        <v>15.999773091384702</v>
      </c>
      <c r="J106" s="12">
        <f t="shared" si="70"/>
        <v>276.09442634138463</v>
      </c>
      <c r="K106" s="12">
        <f t="shared" si="71"/>
        <v>326.80893180862489</v>
      </c>
      <c r="L106" s="12">
        <f t="shared" si="71"/>
        <v>20.103714889324877</v>
      </c>
      <c r="M106" s="12">
        <f t="shared" si="72"/>
        <v>346.91264669794975</v>
      </c>
      <c r="N106" s="12">
        <f t="shared" si="73"/>
        <v>653.61786361724978</v>
      </c>
      <c r="O106" s="13">
        <f t="shared" si="74"/>
        <v>40.207429778649754</v>
      </c>
      <c r="P106" s="12">
        <f t="shared" si="75"/>
        <v>693.82529339589951</v>
      </c>
      <c r="Q106" s="27">
        <f t="shared" si="67"/>
        <v>7.8183026598692168E-5</v>
      </c>
    </row>
    <row r="107" spans="1:19" x14ac:dyDescent="0.2">
      <c r="A107" s="10" t="s">
        <v>1026</v>
      </c>
      <c r="B107" s="10" t="s">
        <v>16</v>
      </c>
      <c r="C107" s="10" t="s">
        <v>194</v>
      </c>
      <c r="D107" s="10" t="s">
        <v>18</v>
      </c>
      <c r="E107" s="125" t="s">
        <v>195</v>
      </c>
      <c r="F107" s="10" t="s">
        <v>100</v>
      </c>
      <c r="G107" s="11">
        <v>15</v>
      </c>
      <c r="H107" s="12">
        <v>355.90118474575291</v>
      </c>
      <c r="I107" s="12">
        <v>156.54895192273665</v>
      </c>
      <c r="J107" s="12">
        <f t="shared" si="70"/>
        <v>512.45013666848956</v>
      </c>
      <c r="K107" s="12">
        <f t="shared" si="71"/>
        <v>447.18983863303856</v>
      </c>
      <c r="L107" s="12">
        <f t="shared" si="71"/>
        <v>196.7037580909186</v>
      </c>
      <c r="M107" s="12">
        <f t="shared" si="72"/>
        <v>643.89359672395722</v>
      </c>
      <c r="N107" s="12">
        <f t="shared" si="73"/>
        <v>6707.8475794955784</v>
      </c>
      <c r="O107" s="13">
        <f t="shared" si="74"/>
        <v>2950.5563713637789</v>
      </c>
      <c r="P107" s="12">
        <f t="shared" si="75"/>
        <v>9658.4039508593578</v>
      </c>
      <c r="Q107" s="27">
        <f t="shared" si="67"/>
        <v>1.0883478307558245E-3</v>
      </c>
    </row>
    <row r="108" spans="1:19" ht="25.5" x14ac:dyDescent="0.2">
      <c r="A108" s="10" t="s">
        <v>1027</v>
      </c>
      <c r="B108" s="10" t="s">
        <v>16</v>
      </c>
      <c r="C108" s="10" t="s">
        <v>196</v>
      </c>
      <c r="D108" s="10" t="s">
        <v>18</v>
      </c>
      <c r="E108" s="125" t="s">
        <v>197</v>
      </c>
      <c r="F108" s="10" t="s">
        <v>89</v>
      </c>
      <c r="G108" s="11">
        <v>480</v>
      </c>
      <c r="H108" s="12">
        <v>17.481741782524967</v>
      </c>
      <c r="I108" s="12">
        <v>15.396008069068298</v>
      </c>
      <c r="J108" s="12">
        <f t="shared" si="70"/>
        <v>32.877749851593265</v>
      </c>
      <c r="K108" s="12">
        <f t="shared" si="71"/>
        <v>21.965808549742622</v>
      </c>
      <c r="L108" s="12">
        <f t="shared" si="71"/>
        <v>19.345084138784316</v>
      </c>
      <c r="M108" s="12">
        <f t="shared" si="72"/>
        <v>41.310892688526934</v>
      </c>
      <c r="N108" s="12">
        <f t="shared" si="73"/>
        <v>10543.588103876458</v>
      </c>
      <c r="O108" s="13">
        <f t="shared" si="74"/>
        <v>9285.640386616471</v>
      </c>
      <c r="P108" s="12">
        <f t="shared" si="75"/>
        <v>19829.228490492929</v>
      </c>
      <c r="Q108" s="27">
        <f t="shared" si="67"/>
        <v>2.2344372758678612E-3</v>
      </c>
    </row>
    <row r="109" spans="1:19" ht="25.5" x14ac:dyDescent="0.2">
      <c r="A109" s="10" t="s">
        <v>1028</v>
      </c>
      <c r="B109" s="10" t="s">
        <v>16</v>
      </c>
      <c r="C109" s="10" t="s">
        <v>196</v>
      </c>
      <c r="D109" s="10" t="s">
        <v>18</v>
      </c>
      <c r="E109" s="125" t="s">
        <v>197</v>
      </c>
      <c r="F109" s="10" t="s">
        <v>89</v>
      </c>
      <c r="G109" s="11">
        <v>461</v>
      </c>
      <c r="H109" s="12">
        <v>17.481741782524967</v>
      </c>
      <c r="I109" s="12">
        <v>15.396008069068298</v>
      </c>
      <c r="J109" s="12">
        <f t="shared" si="70"/>
        <v>32.877749851593265</v>
      </c>
      <c r="K109" s="12">
        <f t="shared" si="71"/>
        <v>21.965808549742622</v>
      </c>
      <c r="L109" s="12">
        <f t="shared" si="71"/>
        <v>19.345084138784316</v>
      </c>
      <c r="M109" s="12">
        <f t="shared" si="72"/>
        <v>41.310892688526934</v>
      </c>
      <c r="N109" s="12">
        <f t="shared" si="73"/>
        <v>10126.237741431349</v>
      </c>
      <c r="O109" s="13">
        <f t="shared" si="74"/>
        <v>8918.083787979569</v>
      </c>
      <c r="P109" s="12">
        <f t="shared" si="75"/>
        <v>19044.321529410918</v>
      </c>
      <c r="Q109" s="27">
        <f t="shared" si="67"/>
        <v>2.1459908003647584E-3</v>
      </c>
    </row>
    <row r="110" spans="1:19" x14ac:dyDescent="0.2">
      <c r="A110" s="48" t="s">
        <v>198</v>
      </c>
      <c r="B110" s="49"/>
      <c r="C110" s="49"/>
      <c r="D110" s="49"/>
      <c r="E110" s="123" t="s">
        <v>199</v>
      </c>
      <c r="F110" s="49"/>
      <c r="G110" s="51"/>
      <c r="H110" s="51"/>
      <c r="I110" s="51"/>
      <c r="J110" s="51"/>
      <c r="K110" s="51"/>
      <c r="L110" s="51"/>
      <c r="M110" s="51"/>
      <c r="N110" s="52">
        <f>N111+N118</f>
        <v>346847.04812683864</v>
      </c>
      <c r="O110" s="52">
        <f t="shared" ref="O110:Q110" si="76">O111+O118</f>
        <v>113282.74372376494</v>
      </c>
      <c r="P110" s="52">
        <f>P111+P118</f>
        <v>460129.79185060359</v>
      </c>
      <c r="Q110" s="53">
        <f t="shared" si="76"/>
        <v>5.184927689653903E-2</v>
      </c>
      <c r="S110" s="99">
        <v>1</v>
      </c>
    </row>
    <row r="111" spans="1:19" x14ac:dyDescent="0.2">
      <c r="A111" s="43" t="s">
        <v>200</v>
      </c>
      <c r="B111" s="44"/>
      <c r="C111" s="44"/>
      <c r="D111" s="44"/>
      <c r="E111" s="124" t="s">
        <v>201</v>
      </c>
      <c r="F111" s="44"/>
      <c r="G111" s="45"/>
      <c r="H111" s="45"/>
      <c r="I111" s="45"/>
      <c r="J111" s="45"/>
      <c r="K111" s="45"/>
      <c r="L111" s="45"/>
      <c r="M111" s="45"/>
      <c r="N111" s="46">
        <f>SUM(N112:N117)</f>
        <v>290243.35492556635</v>
      </c>
      <c r="O111" s="46">
        <f t="shared" ref="O111:Q111" si="77">SUM(O112:O117)</f>
        <v>75426.885361305947</v>
      </c>
      <c r="P111" s="46">
        <f t="shared" si="77"/>
        <v>365670.24028687231</v>
      </c>
      <c r="Q111" s="47">
        <f t="shared" si="77"/>
        <v>4.1205194441341263E-2</v>
      </c>
      <c r="S111" s="99">
        <v>1</v>
      </c>
    </row>
    <row r="112" spans="1:19" ht="63.75" x14ac:dyDescent="0.2">
      <c r="A112" s="10" t="s">
        <v>1029</v>
      </c>
      <c r="B112" s="10" t="s">
        <v>16</v>
      </c>
      <c r="C112" s="10" t="s">
        <v>202</v>
      </c>
      <c r="D112" s="10" t="s">
        <v>18</v>
      </c>
      <c r="E112" s="127" t="s">
        <v>917</v>
      </c>
      <c r="F112" s="10" t="s">
        <v>33</v>
      </c>
      <c r="G112" s="11">
        <v>392</v>
      </c>
      <c r="H112" s="12">
        <v>332.33605296564605</v>
      </c>
      <c r="I112" s="12">
        <v>74.418612977938565</v>
      </c>
      <c r="J112" s="12">
        <f t="shared" ref="J112:J117" si="78">H112+I112</f>
        <v>406.7546659435846</v>
      </c>
      <c r="K112" s="12">
        <f t="shared" ref="K112:L117" si="79">H112+(H112*25.65%)</f>
        <v>417.58025055133425</v>
      </c>
      <c r="L112" s="12">
        <f t="shared" si="79"/>
        <v>93.506987206779812</v>
      </c>
      <c r="M112" s="12">
        <f t="shared" ref="M112:M117" si="80">K112+L112</f>
        <v>511.08723775811404</v>
      </c>
      <c r="N112" s="12">
        <f t="shared" ref="N112:N117" si="81">K112*G112</f>
        <v>163691.45821612302</v>
      </c>
      <c r="O112" s="13">
        <f t="shared" ref="O112:O117" si="82">L112*G112</f>
        <v>36654.738985057687</v>
      </c>
      <c r="P112" s="12">
        <f t="shared" si="75"/>
        <v>200346.19720118071</v>
      </c>
      <c r="Q112" s="27">
        <f t="shared" si="67"/>
        <v>2.257581586289761E-2</v>
      </c>
    </row>
    <row r="113" spans="1:21" ht="25.5" x14ac:dyDescent="0.2">
      <c r="A113" s="10" t="s">
        <v>1030</v>
      </c>
      <c r="B113" s="10" t="s">
        <v>16</v>
      </c>
      <c r="C113" s="10" t="s">
        <v>203</v>
      </c>
      <c r="D113" s="10" t="s">
        <v>18</v>
      </c>
      <c r="E113" s="125" t="s">
        <v>204</v>
      </c>
      <c r="F113" s="10" t="s">
        <v>33</v>
      </c>
      <c r="G113" s="11">
        <v>392</v>
      </c>
      <c r="H113" s="12">
        <v>151.59990833071888</v>
      </c>
      <c r="I113" s="12">
        <v>51.237695302942093</v>
      </c>
      <c r="J113" s="12">
        <f t="shared" si="78"/>
        <v>202.83760363366096</v>
      </c>
      <c r="K113" s="12">
        <f t="shared" si="79"/>
        <v>190.48528481754826</v>
      </c>
      <c r="L113" s="12">
        <f t="shared" si="79"/>
        <v>64.380164148146747</v>
      </c>
      <c r="M113" s="12">
        <f t="shared" si="80"/>
        <v>254.86544896569501</v>
      </c>
      <c r="N113" s="12">
        <f t="shared" si="81"/>
        <v>74670.231648478919</v>
      </c>
      <c r="O113" s="13">
        <f t="shared" si="82"/>
        <v>25237.024346073526</v>
      </c>
      <c r="P113" s="12">
        <f t="shared" si="75"/>
        <v>99907.255994552441</v>
      </c>
      <c r="Q113" s="27">
        <f t="shared" si="67"/>
        <v>1.1257951716625331E-2</v>
      </c>
    </row>
    <row r="114" spans="1:21" x14ac:dyDescent="0.2">
      <c r="A114" s="10" t="s">
        <v>1031</v>
      </c>
      <c r="B114" s="10" t="s">
        <v>16</v>
      </c>
      <c r="C114" s="10" t="s">
        <v>205</v>
      </c>
      <c r="D114" s="10" t="s">
        <v>18</v>
      </c>
      <c r="E114" s="125" t="s">
        <v>206</v>
      </c>
      <c r="F114" s="10" t="s">
        <v>33</v>
      </c>
      <c r="G114" s="11">
        <v>127</v>
      </c>
      <c r="H114" s="12">
        <v>222.50570663336197</v>
      </c>
      <c r="I114" s="12">
        <v>66.889846108750689</v>
      </c>
      <c r="J114" s="12">
        <f t="shared" si="78"/>
        <v>289.39555274211267</v>
      </c>
      <c r="K114" s="12">
        <f t="shared" si="79"/>
        <v>279.57842038481931</v>
      </c>
      <c r="L114" s="12">
        <f t="shared" si="79"/>
        <v>84.047091635645245</v>
      </c>
      <c r="M114" s="12">
        <f t="shared" si="80"/>
        <v>363.62551202046456</v>
      </c>
      <c r="N114" s="12">
        <f t="shared" si="81"/>
        <v>35506.459388872056</v>
      </c>
      <c r="O114" s="13">
        <f t="shared" si="82"/>
        <v>10673.980637726947</v>
      </c>
      <c r="P114" s="12">
        <f t="shared" si="75"/>
        <v>46180.440026599004</v>
      </c>
      <c r="Q114" s="27">
        <f t="shared" si="67"/>
        <v>5.2037978512823073E-3</v>
      </c>
    </row>
    <row r="115" spans="1:21" ht="25.5" x14ac:dyDescent="0.2">
      <c r="A115" s="10" t="s">
        <v>1032</v>
      </c>
      <c r="B115" s="10" t="s">
        <v>38</v>
      </c>
      <c r="C115" s="14">
        <v>94227</v>
      </c>
      <c r="D115" s="10" t="s">
        <v>18</v>
      </c>
      <c r="E115" s="125" t="s">
        <v>207</v>
      </c>
      <c r="F115" s="10" t="s">
        <v>100</v>
      </c>
      <c r="G115" s="11">
        <v>32</v>
      </c>
      <c r="H115" s="12">
        <v>54.530959061031567</v>
      </c>
      <c r="I115" s="12">
        <v>11.105617228668399</v>
      </c>
      <c r="J115" s="12">
        <f t="shared" si="78"/>
        <v>65.63657628969996</v>
      </c>
      <c r="K115" s="12">
        <f t="shared" si="79"/>
        <v>68.518150060186159</v>
      </c>
      <c r="L115" s="12">
        <f t="shared" si="79"/>
        <v>13.954208047821844</v>
      </c>
      <c r="M115" s="12">
        <f t="shared" si="80"/>
        <v>82.472358108007995</v>
      </c>
      <c r="N115" s="12">
        <f t="shared" si="81"/>
        <v>2192.5808019259571</v>
      </c>
      <c r="O115" s="13">
        <f t="shared" si="82"/>
        <v>446.534657530299</v>
      </c>
      <c r="P115" s="12">
        <f t="shared" si="75"/>
        <v>2639.1154594562558</v>
      </c>
      <c r="Q115" s="27">
        <f t="shared" si="67"/>
        <v>2.9738615200059176E-4</v>
      </c>
    </row>
    <row r="116" spans="1:21" ht="25.5" x14ac:dyDescent="0.2">
      <c r="A116" s="10" t="s">
        <v>1033</v>
      </c>
      <c r="B116" s="10" t="s">
        <v>38</v>
      </c>
      <c r="C116" s="14">
        <v>94231</v>
      </c>
      <c r="D116" s="10" t="s">
        <v>18</v>
      </c>
      <c r="E116" s="125" t="s">
        <v>208</v>
      </c>
      <c r="F116" s="10" t="s">
        <v>100</v>
      </c>
      <c r="G116" s="11">
        <v>83</v>
      </c>
      <c r="H116" s="12">
        <v>45.456187816518344</v>
      </c>
      <c r="I116" s="12">
        <v>7.7757616510445953</v>
      </c>
      <c r="J116" s="12">
        <f t="shared" si="78"/>
        <v>53.231949467562941</v>
      </c>
      <c r="K116" s="12">
        <f t="shared" si="79"/>
        <v>57.115699991455301</v>
      </c>
      <c r="L116" s="12">
        <f t="shared" si="79"/>
        <v>9.7702445145375343</v>
      </c>
      <c r="M116" s="12">
        <f t="shared" si="80"/>
        <v>66.885944505992839</v>
      </c>
      <c r="N116" s="12">
        <f t="shared" si="81"/>
        <v>4740.6030992907899</v>
      </c>
      <c r="O116" s="13">
        <f t="shared" si="82"/>
        <v>810.93029470661531</v>
      </c>
      <c r="P116" s="12">
        <f t="shared" si="75"/>
        <v>5551.5333939974053</v>
      </c>
      <c r="Q116" s="27">
        <f t="shared" si="67"/>
        <v>6.255691268936839E-4</v>
      </c>
    </row>
    <row r="117" spans="1:21" x14ac:dyDescent="0.2">
      <c r="A117" s="10" t="s">
        <v>1034</v>
      </c>
      <c r="B117" s="10" t="s">
        <v>16</v>
      </c>
      <c r="C117" s="10" t="s">
        <v>209</v>
      </c>
      <c r="D117" s="10" t="s">
        <v>18</v>
      </c>
      <c r="E117" s="125" t="s">
        <v>210</v>
      </c>
      <c r="F117" s="10" t="s">
        <v>100</v>
      </c>
      <c r="G117" s="11">
        <v>69</v>
      </c>
      <c r="H117" s="12">
        <v>108.90640288904224</v>
      </c>
      <c r="I117" s="12">
        <v>18.497164774602552</v>
      </c>
      <c r="J117" s="12">
        <f t="shared" si="78"/>
        <v>127.40356766364479</v>
      </c>
      <c r="K117" s="12">
        <f t="shared" si="79"/>
        <v>136.84089523008157</v>
      </c>
      <c r="L117" s="12">
        <f t="shared" si="79"/>
        <v>23.241687539288108</v>
      </c>
      <c r="M117" s="12">
        <f t="shared" si="80"/>
        <v>160.08258276936968</v>
      </c>
      <c r="N117" s="12">
        <f t="shared" si="81"/>
        <v>9442.0217708756281</v>
      </c>
      <c r="O117" s="13">
        <f t="shared" si="82"/>
        <v>1603.6764402108795</v>
      </c>
      <c r="P117" s="12">
        <f t="shared" si="75"/>
        <v>11045.698211086508</v>
      </c>
      <c r="Q117" s="27">
        <f t="shared" si="67"/>
        <v>1.2446737316417452E-3</v>
      </c>
    </row>
    <row r="118" spans="1:21" x14ac:dyDescent="0.2">
      <c r="A118" s="43" t="s">
        <v>211</v>
      </c>
      <c r="B118" s="44"/>
      <c r="C118" s="44"/>
      <c r="D118" s="44"/>
      <c r="E118" s="124" t="s">
        <v>212</v>
      </c>
      <c r="F118" s="44"/>
      <c r="G118" s="45"/>
      <c r="H118" s="45"/>
      <c r="I118" s="45"/>
      <c r="J118" s="45"/>
      <c r="K118" s="45"/>
      <c r="L118" s="45"/>
      <c r="M118" s="45"/>
      <c r="N118" s="46">
        <f>SUM(N119:N125)</f>
        <v>56603.693201272297</v>
      </c>
      <c r="O118" s="46">
        <f t="shared" ref="O118:Q118" si="83">SUM(O119:O125)</f>
        <v>37855.858362458996</v>
      </c>
      <c r="P118" s="46">
        <f t="shared" si="83"/>
        <v>94459.551563731293</v>
      </c>
      <c r="Q118" s="47">
        <f t="shared" si="83"/>
        <v>1.0644082455197766E-2</v>
      </c>
      <c r="S118" s="99">
        <v>1</v>
      </c>
    </row>
    <row r="119" spans="1:21" ht="25.5" x14ac:dyDescent="0.2">
      <c r="A119" s="32" t="s">
        <v>1035</v>
      </c>
      <c r="B119" s="10" t="s">
        <v>38</v>
      </c>
      <c r="C119" s="14">
        <v>98555</v>
      </c>
      <c r="D119" s="10" t="s">
        <v>18</v>
      </c>
      <c r="E119" s="125" t="s">
        <v>213</v>
      </c>
      <c r="F119" s="10" t="s">
        <v>33</v>
      </c>
      <c r="G119" s="11">
        <v>21</v>
      </c>
      <c r="H119" s="12">
        <v>11.270280416572874</v>
      </c>
      <c r="I119" s="12">
        <v>18.314205676930918</v>
      </c>
      <c r="J119" s="12">
        <f t="shared" ref="J119:J125" si="84">H119+I119</f>
        <v>29.584486093503791</v>
      </c>
      <c r="K119" s="12">
        <f t="shared" ref="K119:L125" si="85">H119+(H119*25.65%)</f>
        <v>14.161107343423815</v>
      </c>
      <c r="L119" s="12">
        <f t="shared" si="85"/>
        <v>23.0117994330637</v>
      </c>
      <c r="M119" s="12">
        <f t="shared" ref="M119:M125" si="86">K119+L119</f>
        <v>37.172906776487515</v>
      </c>
      <c r="N119" s="12">
        <f t="shared" ref="N119:N125" si="87">K119*G119</f>
        <v>297.38325421190012</v>
      </c>
      <c r="O119" s="13">
        <f t="shared" ref="O119:O125" si="88">L119*G119</f>
        <v>483.24778809433769</v>
      </c>
      <c r="P119" s="12">
        <f t="shared" si="75"/>
        <v>780.63104230623776</v>
      </c>
      <c r="Q119" s="27">
        <f t="shared" si="67"/>
        <v>8.79646477655409E-5</v>
      </c>
    </row>
    <row r="120" spans="1:21" ht="38.25" x14ac:dyDescent="0.2">
      <c r="A120" s="32" t="s">
        <v>1036</v>
      </c>
      <c r="B120" s="10" t="s">
        <v>38</v>
      </c>
      <c r="C120" s="14">
        <v>98556</v>
      </c>
      <c r="D120" s="10" t="s">
        <v>18</v>
      </c>
      <c r="E120" s="125" t="s">
        <v>214</v>
      </c>
      <c r="F120" s="10" t="s">
        <v>33</v>
      </c>
      <c r="G120" s="11">
        <v>609</v>
      </c>
      <c r="H120" s="12">
        <v>25.559385944727765</v>
      </c>
      <c r="I120" s="12">
        <v>29.959552243730649</v>
      </c>
      <c r="J120" s="12">
        <f t="shared" si="84"/>
        <v>55.518938188458414</v>
      </c>
      <c r="K120" s="12">
        <f t="shared" si="85"/>
        <v>32.115368439550437</v>
      </c>
      <c r="L120" s="12">
        <f t="shared" si="85"/>
        <v>37.644177394247563</v>
      </c>
      <c r="M120" s="12">
        <f t="shared" si="86"/>
        <v>69.759545833798001</v>
      </c>
      <c r="N120" s="12">
        <f t="shared" si="87"/>
        <v>19558.259379686217</v>
      </c>
      <c r="O120" s="13">
        <f t="shared" si="88"/>
        <v>22925.304033096767</v>
      </c>
      <c r="P120" s="12">
        <f t="shared" si="75"/>
        <v>42483.563412782984</v>
      </c>
      <c r="Q120" s="27">
        <f t="shared" si="67"/>
        <v>4.7872189150844052E-3</v>
      </c>
    </row>
    <row r="121" spans="1:21" ht="51" x14ac:dyDescent="0.2">
      <c r="A121" s="32" t="s">
        <v>1037</v>
      </c>
      <c r="B121" s="10" t="s">
        <v>16</v>
      </c>
      <c r="C121" s="10" t="s">
        <v>215</v>
      </c>
      <c r="D121" s="10" t="s">
        <v>18</v>
      </c>
      <c r="E121" s="125" t="s">
        <v>216</v>
      </c>
      <c r="F121" s="10" t="s">
        <v>33</v>
      </c>
      <c r="G121" s="11">
        <v>48</v>
      </c>
      <c r="H121" s="12">
        <v>182.12663377723158</v>
      </c>
      <c r="I121" s="12">
        <v>45.044529846757165</v>
      </c>
      <c r="J121" s="12">
        <f t="shared" si="84"/>
        <v>227.17116362398875</v>
      </c>
      <c r="K121" s="12">
        <f t="shared" si="85"/>
        <v>228.84211534109147</v>
      </c>
      <c r="L121" s="12">
        <f t="shared" si="85"/>
        <v>56.59845175245038</v>
      </c>
      <c r="M121" s="12">
        <f t="shared" si="86"/>
        <v>285.44056709354186</v>
      </c>
      <c r="N121" s="12">
        <f t="shared" si="87"/>
        <v>10984.421536372391</v>
      </c>
      <c r="O121" s="13">
        <f t="shared" si="88"/>
        <v>2716.7256841176181</v>
      </c>
      <c r="P121" s="12">
        <f t="shared" si="75"/>
        <v>13701.147220490009</v>
      </c>
      <c r="Q121" s="27">
        <f t="shared" si="67"/>
        <v>1.5439004137903895E-3</v>
      </c>
    </row>
    <row r="122" spans="1:21" ht="51" x14ac:dyDescent="0.2">
      <c r="A122" s="32" t="s">
        <v>1038</v>
      </c>
      <c r="B122" s="10" t="s">
        <v>38</v>
      </c>
      <c r="C122" s="14">
        <v>98546</v>
      </c>
      <c r="D122" s="10" t="s">
        <v>18</v>
      </c>
      <c r="E122" s="125" t="s">
        <v>217</v>
      </c>
      <c r="F122" s="10" t="s">
        <v>33</v>
      </c>
      <c r="G122" s="11">
        <v>101</v>
      </c>
      <c r="H122" s="12">
        <v>97.42571951014699</v>
      </c>
      <c r="I122" s="12">
        <v>28.276328545151582</v>
      </c>
      <c r="J122" s="12">
        <f t="shared" si="84"/>
        <v>125.70204805529858</v>
      </c>
      <c r="K122" s="12">
        <f t="shared" si="85"/>
        <v>122.41541656449969</v>
      </c>
      <c r="L122" s="12">
        <f t="shared" si="85"/>
        <v>35.529206816982963</v>
      </c>
      <c r="M122" s="12">
        <f t="shared" si="86"/>
        <v>157.94462338148264</v>
      </c>
      <c r="N122" s="12">
        <f t="shared" si="87"/>
        <v>12363.95707301447</v>
      </c>
      <c r="O122" s="13">
        <f t="shared" si="88"/>
        <v>3588.4498885152793</v>
      </c>
      <c r="P122" s="12">
        <f t="shared" si="75"/>
        <v>15952.406961529749</v>
      </c>
      <c r="Q122" s="27">
        <f t="shared" si="67"/>
        <v>1.7975814223808943E-3</v>
      </c>
    </row>
    <row r="123" spans="1:21" ht="25.5" x14ac:dyDescent="0.2">
      <c r="A123" s="32" t="s">
        <v>1039</v>
      </c>
      <c r="B123" s="10" t="s">
        <v>16</v>
      </c>
      <c r="C123" s="10" t="s">
        <v>218</v>
      </c>
      <c r="D123" s="10" t="s">
        <v>18</v>
      </c>
      <c r="E123" s="125" t="s">
        <v>219</v>
      </c>
      <c r="F123" s="10" t="s">
        <v>33</v>
      </c>
      <c r="G123" s="11">
        <v>60</v>
      </c>
      <c r="H123" s="12">
        <v>28.1665530865486</v>
      </c>
      <c r="I123" s="12">
        <v>39.757011924046836</v>
      </c>
      <c r="J123" s="12">
        <f t="shared" si="84"/>
        <v>67.923565010595439</v>
      </c>
      <c r="K123" s="12">
        <f t="shared" si="85"/>
        <v>35.391273953248316</v>
      </c>
      <c r="L123" s="12">
        <f t="shared" si="85"/>
        <v>49.954685482564848</v>
      </c>
      <c r="M123" s="12">
        <f t="shared" si="86"/>
        <v>85.345959435813171</v>
      </c>
      <c r="N123" s="12">
        <f t="shared" si="87"/>
        <v>2123.4764371948991</v>
      </c>
      <c r="O123" s="13">
        <f t="shared" si="88"/>
        <v>2997.2811289538909</v>
      </c>
      <c r="P123" s="12">
        <f t="shared" si="75"/>
        <v>5120.7575661487899</v>
      </c>
      <c r="Q123" s="27">
        <f t="shared" si="67"/>
        <v>5.7702757280602638E-4</v>
      </c>
    </row>
    <row r="124" spans="1:21" x14ac:dyDescent="0.2">
      <c r="A124" s="32" t="s">
        <v>1040</v>
      </c>
      <c r="B124" s="10" t="s">
        <v>38</v>
      </c>
      <c r="C124" s="14">
        <v>101749</v>
      </c>
      <c r="D124" s="10" t="s">
        <v>18</v>
      </c>
      <c r="E124" s="125" t="s">
        <v>220</v>
      </c>
      <c r="F124" s="10" t="s">
        <v>33</v>
      </c>
      <c r="G124" s="11">
        <v>149</v>
      </c>
      <c r="H124" s="12">
        <v>38.604369608715523</v>
      </c>
      <c r="I124" s="12">
        <v>14.380585076990711</v>
      </c>
      <c r="J124" s="12">
        <f t="shared" si="84"/>
        <v>52.984954685706235</v>
      </c>
      <c r="K124" s="12">
        <f t="shared" si="85"/>
        <v>48.506390413351056</v>
      </c>
      <c r="L124" s="12">
        <f t="shared" si="85"/>
        <v>18.069205149238829</v>
      </c>
      <c r="M124" s="12">
        <f t="shared" si="86"/>
        <v>66.575595562589882</v>
      </c>
      <c r="N124" s="12">
        <f t="shared" si="87"/>
        <v>7227.452171589307</v>
      </c>
      <c r="O124" s="13">
        <f t="shared" si="88"/>
        <v>2692.3115672365857</v>
      </c>
      <c r="P124" s="12">
        <f t="shared" si="75"/>
        <v>9919.7637388258918</v>
      </c>
      <c r="Q124" s="27">
        <f t="shared" si="67"/>
        <v>1.1177989035963708E-3</v>
      </c>
    </row>
    <row r="125" spans="1:21" x14ac:dyDescent="0.2">
      <c r="A125" s="32" t="s">
        <v>1041</v>
      </c>
      <c r="B125" s="10" t="s">
        <v>38</v>
      </c>
      <c r="C125" s="14">
        <v>98563</v>
      </c>
      <c r="D125" s="10" t="s">
        <v>18</v>
      </c>
      <c r="E125" s="125" t="s">
        <v>221</v>
      </c>
      <c r="F125" s="10" t="s">
        <v>33</v>
      </c>
      <c r="G125" s="11">
        <v>149</v>
      </c>
      <c r="H125" s="12">
        <v>21.625765344787556</v>
      </c>
      <c r="I125" s="12">
        <v>13.099871393289249</v>
      </c>
      <c r="J125" s="12">
        <f t="shared" si="84"/>
        <v>34.725636738076801</v>
      </c>
      <c r="K125" s="12">
        <f t="shared" si="85"/>
        <v>27.172774155725563</v>
      </c>
      <c r="L125" s="12">
        <f t="shared" si="85"/>
        <v>16.459988405667943</v>
      </c>
      <c r="M125" s="12">
        <f t="shared" si="86"/>
        <v>43.632762561393506</v>
      </c>
      <c r="N125" s="12">
        <f t="shared" si="87"/>
        <v>4048.7433492031087</v>
      </c>
      <c r="O125" s="13">
        <f t="shared" si="88"/>
        <v>2452.5382724445235</v>
      </c>
      <c r="P125" s="12">
        <f t="shared" si="75"/>
        <v>6501.2816216476322</v>
      </c>
      <c r="Q125" s="27">
        <f t="shared" si="67"/>
        <v>7.3259057977414078E-4</v>
      </c>
    </row>
    <row r="126" spans="1:21" x14ac:dyDescent="0.2">
      <c r="A126" s="48" t="s">
        <v>222</v>
      </c>
      <c r="B126" s="49"/>
      <c r="C126" s="49"/>
      <c r="D126" s="49"/>
      <c r="E126" s="123" t="s">
        <v>223</v>
      </c>
      <c r="F126" s="49"/>
      <c r="G126" s="51"/>
      <c r="H126" s="51"/>
      <c r="I126" s="51"/>
      <c r="J126" s="51"/>
      <c r="K126" s="51"/>
      <c r="L126" s="51"/>
      <c r="M126" s="51"/>
      <c r="N126" s="52">
        <f>N127+N133+N138+N143+N153</f>
        <v>500978.47151275579</v>
      </c>
      <c r="O126" s="52">
        <f t="shared" ref="O126:Q126" si="89">O127+O133+O138+O143+O153</f>
        <v>537926.23737241235</v>
      </c>
      <c r="P126" s="52">
        <f>P127+P133+P138+P143+P153</f>
        <v>1038904.7088851682</v>
      </c>
      <c r="Q126" s="53">
        <f t="shared" si="89"/>
        <v>0.11706796402697371</v>
      </c>
      <c r="S126" s="99">
        <v>1</v>
      </c>
    </row>
    <row r="127" spans="1:21" x14ac:dyDescent="0.2">
      <c r="A127" s="43" t="s">
        <v>224</v>
      </c>
      <c r="B127" s="44"/>
      <c r="C127" s="44"/>
      <c r="D127" s="44"/>
      <c r="E127" s="124" t="s">
        <v>225</v>
      </c>
      <c r="F127" s="44"/>
      <c r="G127" s="45"/>
      <c r="H127" s="45"/>
      <c r="I127" s="45"/>
      <c r="J127" s="45"/>
      <c r="K127" s="45"/>
      <c r="L127" s="45"/>
      <c r="M127" s="45"/>
      <c r="N127" s="46">
        <f>SUM(N128:N132)</f>
        <v>66868.116683355125</v>
      </c>
      <c r="O127" s="46">
        <f t="shared" ref="O127:Q127" si="90">SUM(O128:O132)</f>
        <v>107486.36800223323</v>
      </c>
      <c r="P127" s="46">
        <f t="shared" si="90"/>
        <v>174354.48468558837</v>
      </c>
      <c r="Q127" s="47">
        <f t="shared" si="90"/>
        <v>1.9646965084042272E-2</v>
      </c>
      <c r="S127" s="99">
        <v>0.3</v>
      </c>
      <c r="T127" s="18"/>
      <c r="U127" s="22"/>
    </row>
    <row r="128" spans="1:21" x14ac:dyDescent="0.2">
      <c r="A128" s="32" t="s">
        <v>1042</v>
      </c>
      <c r="B128" s="10" t="s">
        <v>16</v>
      </c>
      <c r="C128" s="10" t="s">
        <v>226</v>
      </c>
      <c r="D128" s="10" t="s">
        <v>18</v>
      </c>
      <c r="E128" s="125" t="s">
        <v>227</v>
      </c>
      <c r="F128" s="10" t="s">
        <v>33</v>
      </c>
      <c r="G128" s="15">
        <v>2081</v>
      </c>
      <c r="H128" s="12">
        <v>7.7483177863938506</v>
      </c>
      <c r="I128" s="12">
        <v>22.266122186638288</v>
      </c>
      <c r="J128" s="12">
        <f t="shared" ref="J128:J132" si="91">H128+I128</f>
        <v>30.01443997303214</v>
      </c>
      <c r="K128" s="12">
        <f t="shared" ref="K128:L132" si="92">H128+(H128*25.65%)</f>
        <v>9.7357612986038724</v>
      </c>
      <c r="L128" s="12">
        <f t="shared" si="92"/>
        <v>27.977382527511011</v>
      </c>
      <c r="M128" s="12">
        <f t="shared" ref="M128:M132" si="93">K128+L128</f>
        <v>37.713143826114887</v>
      </c>
      <c r="N128" s="12">
        <f t="shared" ref="N128:N132" si="94">K128*G128</f>
        <v>20260.119262394659</v>
      </c>
      <c r="O128" s="13">
        <f t="shared" ref="O128:O132" si="95">L128*G128</f>
        <v>58220.933039750416</v>
      </c>
      <c r="P128" s="12">
        <f t="shared" si="75"/>
        <v>78481.052302145079</v>
      </c>
      <c r="Q128" s="27">
        <f t="shared" si="67"/>
        <v>8.843560847429063E-3</v>
      </c>
    </row>
    <row r="129" spans="1:19" x14ac:dyDescent="0.2">
      <c r="A129" s="32" t="s">
        <v>1043</v>
      </c>
      <c r="B129" s="10" t="s">
        <v>38</v>
      </c>
      <c r="C129" s="14">
        <v>87879</v>
      </c>
      <c r="D129" s="10" t="s">
        <v>18</v>
      </c>
      <c r="E129" s="125" t="s">
        <v>228</v>
      </c>
      <c r="F129" s="10" t="s">
        <v>33</v>
      </c>
      <c r="G129" s="15">
        <v>1729</v>
      </c>
      <c r="H129" s="12">
        <v>1.9942541646208494</v>
      </c>
      <c r="I129" s="12">
        <v>2.1589173525253229</v>
      </c>
      <c r="J129" s="12">
        <f t="shared" si="91"/>
        <v>4.1531715171461725</v>
      </c>
      <c r="K129" s="12">
        <f t="shared" si="92"/>
        <v>2.5057803578460973</v>
      </c>
      <c r="L129" s="12">
        <f t="shared" si="92"/>
        <v>2.7126796534480682</v>
      </c>
      <c r="M129" s="12">
        <f t="shared" si="93"/>
        <v>5.2184600112941659</v>
      </c>
      <c r="N129" s="12">
        <f t="shared" si="94"/>
        <v>4332.4942387159026</v>
      </c>
      <c r="O129" s="13">
        <f t="shared" si="95"/>
        <v>4690.22312081171</v>
      </c>
      <c r="P129" s="12">
        <f t="shared" si="75"/>
        <v>9022.7173595276126</v>
      </c>
      <c r="Q129" s="27">
        <f t="shared" si="67"/>
        <v>1.0167161071049503E-3</v>
      </c>
    </row>
    <row r="130" spans="1:19" x14ac:dyDescent="0.2">
      <c r="A130" s="32" t="s">
        <v>1044</v>
      </c>
      <c r="B130" s="10" t="s">
        <v>38</v>
      </c>
      <c r="C130" s="14">
        <v>87905</v>
      </c>
      <c r="D130" s="10" t="s">
        <v>18</v>
      </c>
      <c r="E130" s="125" t="s">
        <v>229</v>
      </c>
      <c r="F130" s="10" t="s">
        <v>33</v>
      </c>
      <c r="G130" s="11">
        <v>261</v>
      </c>
      <c r="H130" s="12">
        <v>1.9942541646208494</v>
      </c>
      <c r="I130" s="12">
        <v>5.3424056520118164</v>
      </c>
      <c r="J130" s="12">
        <f t="shared" si="91"/>
        <v>7.3366598166326655</v>
      </c>
      <c r="K130" s="12">
        <f t="shared" si="92"/>
        <v>2.5057803578460973</v>
      </c>
      <c r="L130" s="12">
        <f t="shared" si="92"/>
        <v>6.7127327017528469</v>
      </c>
      <c r="M130" s="12">
        <f t="shared" si="93"/>
        <v>9.2185130595989442</v>
      </c>
      <c r="N130" s="12">
        <f t="shared" si="94"/>
        <v>654.00867339783144</v>
      </c>
      <c r="O130" s="13">
        <f t="shared" si="95"/>
        <v>1752.023235157493</v>
      </c>
      <c r="P130" s="12">
        <f t="shared" si="75"/>
        <v>2406.0319085553247</v>
      </c>
      <c r="Q130" s="27">
        <f t="shared" si="67"/>
        <v>2.7112135936005179E-4</v>
      </c>
    </row>
    <row r="131" spans="1:19" x14ac:dyDescent="0.2">
      <c r="A131" s="32" t="s">
        <v>1045</v>
      </c>
      <c r="B131" s="10" t="s">
        <v>38</v>
      </c>
      <c r="C131" s="14">
        <v>87531</v>
      </c>
      <c r="D131" s="10" t="s">
        <v>18</v>
      </c>
      <c r="E131" s="125" t="s">
        <v>230</v>
      </c>
      <c r="F131" s="10" t="s">
        <v>33</v>
      </c>
      <c r="G131" s="15">
        <v>1729</v>
      </c>
      <c r="H131" s="12">
        <v>16.28335969277574</v>
      </c>
      <c r="I131" s="12">
        <v>15.149013287211588</v>
      </c>
      <c r="J131" s="12">
        <f t="shared" si="91"/>
        <v>31.432372979987328</v>
      </c>
      <c r="K131" s="12">
        <f t="shared" si="92"/>
        <v>20.460041453972718</v>
      </c>
      <c r="L131" s="12">
        <f t="shared" si="92"/>
        <v>19.034735195381359</v>
      </c>
      <c r="M131" s="12">
        <f t="shared" si="93"/>
        <v>39.49477664935408</v>
      </c>
      <c r="N131" s="12">
        <f t="shared" si="94"/>
        <v>35375.411673918832</v>
      </c>
      <c r="O131" s="13">
        <f t="shared" si="95"/>
        <v>32911.05715281437</v>
      </c>
      <c r="P131" s="12">
        <f t="shared" si="75"/>
        <v>68286.468826733209</v>
      </c>
      <c r="Q131" s="27">
        <f t="shared" si="67"/>
        <v>7.6947941498075089E-3</v>
      </c>
    </row>
    <row r="132" spans="1:19" x14ac:dyDescent="0.2">
      <c r="A132" s="32" t="s">
        <v>1046</v>
      </c>
      <c r="B132" s="10" t="s">
        <v>38</v>
      </c>
      <c r="C132" s="14">
        <v>87775</v>
      </c>
      <c r="D132" s="10" t="s">
        <v>18</v>
      </c>
      <c r="E132" s="125" t="s">
        <v>231</v>
      </c>
      <c r="F132" s="10" t="s">
        <v>33</v>
      </c>
      <c r="G132" s="11">
        <v>261</v>
      </c>
      <c r="H132" s="12">
        <v>19.046042067617467</v>
      </c>
      <c r="I132" s="12">
        <v>30.22484293535452</v>
      </c>
      <c r="J132" s="12">
        <f t="shared" si="91"/>
        <v>49.270885002971987</v>
      </c>
      <c r="K132" s="12">
        <f t="shared" si="92"/>
        <v>23.931351857961346</v>
      </c>
      <c r="L132" s="12">
        <f t="shared" si="92"/>
        <v>37.977515148272957</v>
      </c>
      <c r="M132" s="12">
        <f t="shared" si="93"/>
        <v>61.908867006234303</v>
      </c>
      <c r="N132" s="12">
        <f t="shared" si="94"/>
        <v>6246.0828349279109</v>
      </c>
      <c r="O132" s="13">
        <f t="shared" si="95"/>
        <v>9912.1314536992413</v>
      </c>
      <c r="P132" s="12">
        <f t="shared" si="75"/>
        <v>16158.214288627152</v>
      </c>
      <c r="Q132" s="27">
        <f t="shared" si="67"/>
        <v>1.8207726203406964E-3</v>
      </c>
    </row>
    <row r="133" spans="1:19" x14ac:dyDescent="0.2">
      <c r="A133" s="43" t="s">
        <v>232</v>
      </c>
      <c r="B133" s="44"/>
      <c r="C133" s="44"/>
      <c r="D133" s="44"/>
      <c r="E133" s="124" t="s">
        <v>233</v>
      </c>
      <c r="F133" s="44"/>
      <c r="G133" s="45"/>
      <c r="H133" s="45"/>
      <c r="I133" s="45"/>
      <c r="J133" s="45"/>
      <c r="K133" s="45"/>
      <c r="L133" s="45"/>
      <c r="M133" s="45"/>
      <c r="N133" s="46">
        <f>SUM(N134:N137)</f>
        <v>115538.07248428486</v>
      </c>
      <c r="O133" s="46">
        <f t="shared" ref="O133:Q133" si="96">SUM(O134:O137)</f>
        <v>32865.228958838539</v>
      </c>
      <c r="P133" s="46">
        <f t="shared" si="96"/>
        <v>148403.3014431234</v>
      </c>
      <c r="Q133" s="47">
        <f t="shared" si="96"/>
        <v>1.6722681306806937E-2</v>
      </c>
      <c r="S133" s="99">
        <v>1</v>
      </c>
    </row>
    <row r="134" spans="1:19" ht="25.5" x14ac:dyDescent="0.2">
      <c r="A134" s="10" t="s">
        <v>1047</v>
      </c>
      <c r="B134" s="10" t="s">
        <v>38</v>
      </c>
      <c r="C134" s="14">
        <v>87273</v>
      </c>
      <c r="D134" s="10" t="s">
        <v>18</v>
      </c>
      <c r="E134" s="125" t="s">
        <v>234</v>
      </c>
      <c r="F134" s="10" t="s">
        <v>33</v>
      </c>
      <c r="G134" s="11">
        <v>875</v>
      </c>
      <c r="H134" s="12">
        <v>42.894760449115424</v>
      </c>
      <c r="I134" s="12">
        <v>23.19006562988006</v>
      </c>
      <c r="J134" s="12">
        <f t="shared" ref="J134:J137" si="97">H134+I134</f>
        <v>66.084826078995491</v>
      </c>
      <c r="K134" s="12">
        <f t="shared" ref="K134:L137" si="98">H134+(H134*25.65%)</f>
        <v>53.897266504313528</v>
      </c>
      <c r="L134" s="12">
        <f t="shared" si="98"/>
        <v>29.138317463944297</v>
      </c>
      <c r="M134" s="12">
        <f t="shared" ref="M134:M137" si="99">K134+L134</f>
        <v>83.035583968257825</v>
      </c>
      <c r="N134" s="12">
        <f t="shared" ref="N134:N137" si="100">K134*G134</f>
        <v>47160.108191274339</v>
      </c>
      <c r="O134" s="13">
        <f t="shared" ref="O134:O137" si="101">L134*G134</f>
        <v>25496.027780951259</v>
      </c>
      <c r="P134" s="12">
        <f t="shared" si="75"/>
        <v>72656.135972225602</v>
      </c>
      <c r="Q134" s="27">
        <f t="shared" si="67"/>
        <v>8.1871858309919034E-3</v>
      </c>
    </row>
    <row r="135" spans="1:19" x14ac:dyDescent="0.2">
      <c r="A135" s="10" t="s">
        <v>1048</v>
      </c>
      <c r="B135" s="10" t="s">
        <v>16</v>
      </c>
      <c r="C135" s="10" t="s">
        <v>235</v>
      </c>
      <c r="D135" s="10" t="s">
        <v>18</v>
      </c>
      <c r="E135" s="125" t="s">
        <v>236</v>
      </c>
      <c r="F135" s="10" t="s">
        <v>33</v>
      </c>
      <c r="G135" s="11">
        <v>56</v>
      </c>
      <c r="H135" s="12">
        <v>206.68889263964891</v>
      </c>
      <c r="I135" s="12">
        <v>45.675738733724309</v>
      </c>
      <c r="J135" s="12">
        <f t="shared" si="97"/>
        <v>252.36463137337321</v>
      </c>
      <c r="K135" s="12">
        <f t="shared" si="98"/>
        <v>259.70459360171884</v>
      </c>
      <c r="L135" s="12">
        <f t="shared" si="98"/>
        <v>57.391565718924596</v>
      </c>
      <c r="M135" s="12">
        <f t="shared" si="99"/>
        <v>317.09615932064344</v>
      </c>
      <c r="N135" s="12">
        <f t="shared" si="100"/>
        <v>14543.457241696255</v>
      </c>
      <c r="O135" s="13">
        <f t="shared" si="101"/>
        <v>3213.9276802597774</v>
      </c>
      <c r="P135" s="12">
        <f t="shared" si="75"/>
        <v>17757.384921956032</v>
      </c>
      <c r="Q135" s="27">
        <f t="shared" si="67"/>
        <v>2.0009736037171523E-3</v>
      </c>
    </row>
    <row r="136" spans="1:19" x14ac:dyDescent="0.2">
      <c r="A136" s="10" t="s">
        <v>1049</v>
      </c>
      <c r="B136" s="10" t="s">
        <v>16</v>
      </c>
      <c r="C136" s="10" t="s">
        <v>237</v>
      </c>
      <c r="D136" s="10" t="s">
        <v>18</v>
      </c>
      <c r="E136" s="125" t="s">
        <v>238</v>
      </c>
      <c r="F136" s="10" t="s">
        <v>20</v>
      </c>
      <c r="G136" s="11">
        <v>8</v>
      </c>
      <c r="H136" s="12">
        <v>553.21342362973041</v>
      </c>
      <c r="I136" s="12">
        <v>88.716866460977045</v>
      </c>
      <c r="J136" s="12">
        <f t="shared" si="97"/>
        <v>641.93029009070744</v>
      </c>
      <c r="K136" s="12">
        <f t="shared" si="98"/>
        <v>695.11266679075629</v>
      </c>
      <c r="L136" s="12">
        <f t="shared" si="98"/>
        <v>111.47274270821765</v>
      </c>
      <c r="M136" s="12">
        <f t="shared" si="99"/>
        <v>806.58540949897395</v>
      </c>
      <c r="N136" s="12">
        <f t="shared" si="100"/>
        <v>5560.9013343260503</v>
      </c>
      <c r="O136" s="13">
        <f t="shared" si="101"/>
        <v>891.78194166574121</v>
      </c>
      <c r="P136" s="12">
        <f t="shared" si="75"/>
        <v>6452.6832759917916</v>
      </c>
      <c r="Q136" s="27">
        <f t="shared" si="67"/>
        <v>7.2711432258486166E-4</v>
      </c>
    </row>
    <row r="137" spans="1:19" ht="76.5" x14ac:dyDescent="0.2">
      <c r="A137" s="10" t="s">
        <v>1050</v>
      </c>
      <c r="B137" s="10" t="s">
        <v>16</v>
      </c>
      <c r="C137" s="10" t="s">
        <v>239</v>
      </c>
      <c r="D137" s="10" t="s">
        <v>18</v>
      </c>
      <c r="E137" s="127" t="s">
        <v>918</v>
      </c>
      <c r="F137" s="10" t="s">
        <v>33</v>
      </c>
      <c r="G137" s="11">
        <v>84</v>
      </c>
      <c r="H137" s="12">
        <v>457.37030031444311</v>
      </c>
      <c r="I137" s="12">
        <v>30.920087506506743</v>
      </c>
      <c r="J137" s="12">
        <f t="shared" si="97"/>
        <v>488.29038782094983</v>
      </c>
      <c r="K137" s="12">
        <f t="shared" si="98"/>
        <v>574.68578234509778</v>
      </c>
      <c r="L137" s="12">
        <f t="shared" si="98"/>
        <v>38.851089951925722</v>
      </c>
      <c r="M137" s="12">
        <f t="shared" si="99"/>
        <v>613.53687229702348</v>
      </c>
      <c r="N137" s="12">
        <f t="shared" si="100"/>
        <v>48273.605716988211</v>
      </c>
      <c r="O137" s="13">
        <f t="shared" si="101"/>
        <v>3263.4915559617607</v>
      </c>
      <c r="P137" s="12">
        <f t="shared" si="75"/>
        <v>51537.09727294997</v>
      </c>
      <c r="Q137" s="27">
        <f t="shared" si="67"/>
        <v>5.8074075495130198E-3</v>
      </c>
    </row>
    <row r="138" spans="1:19" x14ac:dyDescent="0.2">
      <c r="A138" s="43" t="s">
        <v>240</v>
      </c>
      <c r="B138" s="44"/>
      <c r="C138" s="44"/>
      <c r="D138" s="44"/>
      <c r="E138" s="124" t="s">
        <v>241</v>
      </c>
      <c r="F138" s="44"/>
      <c r="G138" s="45"/>
      <c r="H138" s="45"/>
      <c r="I138" s="45"/>
      <c r="J138" s="45"/>
      <c r="K138" s="45"/>
      <c r="L138" s="45"/>
      <c r="M138" s="45"/>
      <c r="N138" s="46">
        <f>SUM(N139:N142)</f>
        <v>165293.55992280625</v>
      </c>
      <c r="O138" s="46">
        <f t="shared" ref="O138:Q138" si="102">SUM(O139:O142)</f>
        <v>77933.573777171638</v>
      </c>
      <c r="P138" s="46">
        <f t="shared" si="102"/>
        <v>243227.13369997789</v>
      </c>
      <c r="Q138" s="47">
        <f t="shared" si="102"/>
        <v>2.7407812376678931E-2</v>
      </c>
      <c r="S138" s="99">
        <v>1</v>
      </c>
    </row>
    <row r="139" spans="1:19" x14ac:dyDescent="0.2">
      <c r="A139" s="10" t="s">
        <v>1051</v>
      </c>
      <c r="B139" s="10" t="s">
        <v>38</v>
      </c>
      <c r="C139" s="14">
        <v>96114</v>
      </c>
      <c r="D139" s="10" t="s">
        <v>18</v>
      </c>
      <c r="E139" s="125" t="s">
        <v>242</v>
      </c>
      <c r="F139" s="10" t="s">
        <v>62</v>
      </c>
      <c r="G139" s="15">
        <v>1160</v>
      </c>
      <c r="H139" s="12">
        <v>54.878581346607682</v>
      </c>
      <c r="I139" s="12">
        <v>22.888183118721855</v>
      </c>
      <c r="J139" s="12">
        <f t="shared" ref="J139:J142" si="103">H139+I139</f>
        <v>77.766764465329544</v>
      </c>
      <c r="K139" s="12">
        <f t="shared" ref="K139:L142" si="104">H139+(H139*25.65%)</f>
        <v>68.954937462012552</v>
      </c>
      <c r="L139" s="12">
        <f t="shared" si="104"/>
        <v>28.759002088674009</v>
      </c>
      <c r="M139" s="12">
        <f t="shared" ref="M139:M142" si="105">K139+L139</f>
        <v>97.713939550686561</v>
      </c>
      <c r="N139" s="12">
        <f t="shared" ref="N139:N142" si="106">K139*G139</f>
        <v>79987.727455934553</v>
      </c>
      <c r="O139" s="13">
        <f t="shared" ref="O139:O142" si="107">L139*G139</f>
        <v>33360.442422861852</v>
      </c>
      <c r="P139" s="12">
        <f t="shared" ref="P139:P142" si="108">N139+O139</f>
        <v>113348.16987879641</v>
      </c>
      <c r="Q139" s="27">
        <f t="shared" ref="Q139:Q202" si="109">P139/$P$632</f>
        <v>1.2772527990688832E-2</v>
      </c>
    </row>
    <row r="140" spans="1:19" x14ac:dyDescent="0.2">
      <c r="A140" s="10" t="s">
        <v>1052</v>
      </c>
      <c r="B140" s="10" t="s">
        <v>16</v>
      </c>
      <c r="C140" s="10" t="s">
        <v>243</v>
      </c>
      <c r="D140" s="10" t="s">
        <v>18</v>
      </c>
      <c r="E140" s="125" t="s">
        <v>244</v>
      </c>
      <c r="F140" s="10" t="s">
        <v>62</v>
      </c>
      <c r="G140" s="11">
        <v>276</v>
      </c>
      <c r="H140" s="12">
        <v>80.172676599711565</v>
      </c>
      <c r="I140" s="12">
        <v>31.615332077658969</v>
      </c>
      <c r="J140" s="12">
        <f t="shared" si="103"/>
        <v>111.78800867737053</v>
      </c>
      <c r="K140" s="12">
        <f t="shared" si="104"/>
        <v>100.73696814753758</v>
      </c>
      <c r="L140" s="12">
        <f t="shared" si="104"/>
        <v>39.724664755578495</v>
      </c>
      <c r="M140" s="12">
        <f t="shared" si="105"/>
        <v>140.46163290311608</v>
      </c>
      <c r="N140" s="12">
        <f t="shared" si="106"/>
        <v>27803.403208720374</v>
      </c>
      <c r="O140" s="13">
        <f t="shared" si="107"/>
        <v>10964.007472539664</v>
      </c>
      <c r="P140" s="12">
        <f t="shared" si="108"/>
        <v>38767.410681260037</v>
      </c>
      <c r="Q140" s="27">
        <f t="shared" si="109"/>
        <v>4.3684678683599126E-3</v>
      </c>
    </row>
    <row r="141" spans="1:19" x14ac:dyDescent="0.2">
      <c r="A141" s="10" t="s">
        <v>1053</v>
      </c>
      <c r="B141" s="10" t="s">
        <v>38</v>
      </c>
      <c r="C141" s="14">
        <v>96123</v>
      </c>
      <c r="D141" s="10" t="s">
        <v>18</v>
      </c>
      <c r="E141" s="125" t="s">
        <v>245</v>
      </c>
      <c r="F141" s="10" t="s">
        <v>100</v>
      </c>
      <c r="G141" s="15">
        <v>1661</v>
      </c>
      <c r="H141" s="12">
        <v>19.256445029939851</v>
      </c>
      <c r="I141" s="12">
        <v>10.38292879286543</v>
      </c>
      <c r="J141" s="12">
        <f t="shared" si="103"/>
        <v>29.639373822805283</v>
      </c>
      <c r="K141" s="12">
        <f t="shared" si="104"/>
        <v>24.195723180119423</v>
      </c>
      <c r="L141" s="12">
        <f t="shared" si="104"/>
        <v>13.046150028235413</v>
      </c>
      <c r="M141" s="12">
        <f t="shared" si="105"/>
        <v>37.241873208354832</v>
      </c>
      <c r="N141" s="12">
        <f t="shared" si="106"/>
        <v>40189.096202178363</v>
      </c>
      <c r="O141" s="13">
        <f t="shared" si="107"/>
        <v>21669.655196899021</v>
      </c>
      <c r="P141" s="12">
        <f t="shared" si="108"/>
        <v>61858.751399077388</v>
      </c>
      <c r="Q141" s="27">
        <f t="shared" si="109"/>
        <v>6.9704930794967992E-3</v>
      </c>
    </row>
    <row r="142" spans="1:19" x14ac:dyDescent="0.2">
      <c r="A142" s="10" t="s">
        <v>1054</v>
      </c>
      <c r="B142" s="10" t="s">
        <v>16</v>
      </c>
      <c r="C142" s="10" t="s">
        <v>246</v>
      </c>
      <c r="D142" s="10" t="s">
        <v>18</v>
      </c>
      <c r="E142" s="125" t="s">
        <v>247</v>
      </c>
      <c r="F142" s="10" t="s">
        <v>20</v>
      </c>
      <c r="G142" s="11">
        <v>160</v>
      </c>
      <c r="H142" s="12">
        <v>86.118847274039794</v>
      </c>
      <c r="I142" s="12">
        <v>59.388523104213547</v>
      </c>
      <c r="J142" s="12">
        <f t="shared" si="103"/>
        <v>145.50737037825334</v>
      </c>
      <c r="K142" s="12">
        <f t="shared" si="104"/>
        <v>108.208331599831</v>
      </c>
      <c r="L142" s="12">
        <f t="shared" si="104"/>
        <v>74.621679280444326</v>
      </c>
      <c r="M142" s="12">
        <f t="shared" si="105"/>
        <v>182.83001088027532</v>
      </c>
      <c r="N142" s="12">
        <f t="shared" si="106"/>
        <v>17313.333055972958</v>
      </c>
      <c r="O142" s="13">
        <f t="shared" si="107"/>
        <v>11939.468684871092</v>
      </c>
      <c r="P142" s="12">
        <f t="shared" si="108"/>
        <v>29252.80174084405</v>
      </c>
      <c r="Q142" s="27">
        <f t="shared" si="109"/>
        <v>3.2963234381333888E-3</v>
      </c>
    </row>
    <row r="143" spans="1:19" x14ac:dyDescent="0.2">
      <c r="A143" s="43" t="s">
        <v>248</v>
      </c>
      <c r="B143" s="44"/>
      <c r="C143" s="44"/>
      <c r="D143" s="44"/>
      <c r="E143" s="124" t="s">
        <v>249</v>
      </c>
      <c r="F143" s="44"/>
      <c r="G143" s="45"/>
      <c r="H143" s="45"/>
      <c r="I143" s="45"/>
      <c r="J143" s="45"/>
      <c r="K143" s="45"/>
      <c r="L143" s="45"/>
      <c r="M143" s="45"/>
      <c r="N143" s="46">
        <f>SUM(N144:N152)</f>
        <v>141467.70371679129</v>
      </c>
      <c r="O143" s="46">
        <f t="shared" ref="O143:Q143" si="110">SUM(O144:O152)</f>
        <v>297322.75915674714</v>
      </c>
      <c r="P143" s="46">
        <f t="shared" si="110"/>
        <v>438790.46287353843</v>
      </c>
      <c r="Q143" s="47">
        <f t="shared" si="110"/>
        <v>4.9444675419924748E-2</v>
      </c>
      <c r="S143" s="99">
        <v>1</v>
      </c>
    </row>
    <row r="144" spans="1:19" x14ac:dyDescent="0.2">
      <c r="A144" s="10" t="s">
        <v>1055</v>
      </c>
      <c r="B144" s="10" t="s">
        <v>38</v>
      </c>
      <c r="C144" s="14">
        <v>88485</v>
      </c>
      <c r="D144" s="10" t="s">
        <v>18</v>
      </c>
      <c r="E144" s="125" t="s">
        <v>250</v>
      </c>
      <c r="F144" s="10" t="s">
        <v>33</v>
      </c>
      <c r="G144" s="15">
        <v>5538</v>
      </c>
      <c r="H144" s="12">
        <v>1.1800861799820621</v>
      </c>
      <c r="I144" s="12">
        <v>2.1497693976417414</v>
      </c>
      <c r="J144" s="12">
        <f t="shared" ref="J144:J152" si="111">H144+I144</f>
        <v>3.3298555776238032</v>
      </c>
      <c r="K144" s="12">
        <f t="shared" ref="K144:L152" si="112">H144+(H144*25.65%)</f>
        <v>1.4827782851474611</v>
      </c>
      <c r="L144" s="12">
        <f t="shared" si="112"/>
        <v>2.7011852481368481</v>
      </c>
      <c r="M144" s="12">
        <f t="shared" ref="M144:M152" si="113">K144+L144</f>
        <v>4.1839635332843095</v>
      </c>
      <c r="N144" s="12">
        <f t="shared" ref="N144:N152" si="114">K144*G144</f>
        <v>8211.6261431466392</v>
      </c>
      <c r="O144" s="13">
        <f t="shared" ref="O144:O152" si="115">L144*G144</f>
        <v>14959.163904181865</v>
      </c>
      <c r="P144" s="12">
        <f t="shared" ref="P144:P207" si="116">N144+O144</f>
        <v>23170.790047328504</v>
      </c>
      <c r="Q144" s="27">
        <f t="shared" si="109"/>
        <v>2.6109778813573912E-3</v>
      </c>
    </row>
    <row r="145" spans="1:19" x14ac:dyDescent="0.2">
      <c r="A145" s="10" t="s">
        <v>1056</v>
      </c>
      <c r="B145" s="10" t="s">
        <v>38</v>
      </c>
      <c r="C145" s="14">
        <v>88497</v>
      </c>
      <c r="D145" s="10" t="s">
        <v>18</v>
      </c>
      <c r="E145" s="125" t="s">
        <v>251</v>
      </c>
      <c r="F145" s="10" t="s">
        <v>33</v>
      </c>
      <c r="G145" s="15">
        <v>1746</v>
      </c>
      <c r="H145" s="12">
        <v>5.2509261031759973</v>
      </c>
      <c r="I145" s="12">
        <v>11.727678160751967</v>
      </c>
      <c r="J145" s="12">
        <f t="shared" si="111"/>
        <v>16.978604263927963</v>
      </c>
      <c r="K145" s="12">
        <f t="shared" si="112"/>
        <v>6.5977886486406403</v>
      </c>
      <c r="L145" s="12">
        <f t="shared" si="112"/>
        <v>14.735827608984847</v>
      </c>
      <c r="M145" s="12">
        <f t="shared" si="113"/>
        <v>21.333616257625486</v>
      </c>
      <c r="N145" s="12">
        <f t="shared" si="114"/>
        <v>11519.738980526557</v>
      </c>
      <c r="O145" s="13">
        <f t="shared" si="115"/>
        <v>25728.755005287541</v>
      </c>
      <c r="P145" s="12">
        <f t="shared" si="116"/>
        <v>37248.493985814101</v>
      </c>
      <c r="Q145" s="27">
        <f t="shared" si="109"/>
        <v>4.1973102217137187E-3</v>
      </c>
    </row>
    <row r="146" spans="1:19" x14ac:dyDescent="0.2">
      <c r="A146" s="10" t="s">
        <v>1057</v>
      </c>
      <c r="B146" s="10" t="s">
        <v>38</v>
      </c>
      <c r="C146" s="14">
        <v>88496</v>
      </c>
      <c r="D146" s="10" t="s">
        <v>18</v>
      </c>
      <c r="E146" s="125" t="s">
        <v>252</v>
      </c>
      <c r="F146" s="10" t="s">
        <v>33</v>
      </c>
      <c r="G146" s="15">
        <v>3792</v>
      </c>
      <c r="H146" s="12">
        <v>5.2509261031759973</v>
      </c>
      <c r="I146" s="12">
        <v>24.114009073121828</v>
      </c>
      <c r="J146" s="12">
        <f t="shared" si="111"/>
        <v>29.364935176297827</v>
      </c>
      <c r="K146" s="12">
        <f t="shared" si="112"/>
        <v>6.5977886486406403</v>
      </c>
      <c r="L146" s="12">
        <f t="shared" si="112"/>
        <v>30.299252400377576</v>
      </c>
      <c r="M146" s="12">
        <f t="shared" si="113"/>
        <v>36.897041049018213</v>
      </c>
      <c r="N146" s="12">
        <f t="shared" si="114"/>
        <v>25018.814555645309</v>
      </c>
      <c r="O146" s="13">
        <f t="shared" si="115"/>
        <v>114894.76510223177</v>
      </c>
      <c r="P146" s="12">
        <f t="shared" si="116"/>
        <v>139913.5796578771</v>
      </c>
      <c r="Q146" s="27">
        <f t="shared" si="109"/>
        <v>1.5766025286236256E-2</v>
      </c>
    </row>
    <row r="147" spans="1:19" x14ac:dyDescent="0.2">
      <c r="A147" s="10" t="s">
        <v>1058</v>
      </c>
      <c r="B147" s="10" t="s">
        <v>38</v>
      </c>
      <c r="C147" s="14">
        <v>95625</v>
      </c>
      <c r="D147" s="10" t="s">
        <v>18</v>
      </c>
      <c r="E147" s="125" t="s">
        <v>253</v>
      </c>
      <c r="F147" s="10" t="s">
        <v>33</v>
      </c>
      <c r="G147" s="15">
        <v>5538</v>
      </c>
      <c r="H147" s="12">
        <v>7.6385423277908666</v>
      </c>
      <c r="I147" s="12">
        <v>16.676721752769762</v>
      </c>
      <c r="J147" s="12">
        <f t="shared" si="111"/>
        <v>24.315264080560627</v>
      </c>
      <c r="K147" s="12">
        <f t="shared" si="112"/>
        <v>9.5978284348692249</v>
      </c>
      <c r="L147" s="12">
        <f t="shared" si="112"/>
        <v>20.954300882355206</v>
      </c>
      <c r="M147" s="12">
        <f t="shared" si="113"/>
        <v>30.552129317224431</v>
      </c>
      <c r="N147" s="12">
        <f t="shared" si="114"/>
        <v>53152.77387230577</v>
      </c>
      <c r="O147" s="13">
        <f t="shared" si="115"/>
        <v>116044.91828648312</v>
      </c>
      <c r="P147" s="12">
        <f t="shared" si="116"/>
        <v>169197.69215878891</v>
      </c>
      <c r="Q147" s="27">
        <f t="shared" si="109"/>
        <v>1.9065876946835016E-2</v>
      </c>
    </row>
    <row r="148" spans="1:19" x14ac:dyDescent="0.2">
      <c r="A148" s="10" t="s">
        <v>1059</v>
      </c>
      <c r="B148" s="10" t="s">
        <v>38</v>
      </c>
      <c r="C148" s="14">
        <v>88488</v>
      </c>
      <c r="D148" s="10" t="s">
        <v>18</v>
      </c>
      <c r="E148" s="125" t="s">
        <v>254</v>
      </c>
      <c r="F148" s="10" t="s">
        <v>33</v>
      </c>
      <c r="G148" s="11">
        <v>757</v>
      </c>
      <c r="H148" s="12">
        <v>7.1262568543102818</v>
      </c>
      <c r="I148" s="12">
        <v>7.3732516361669935</v>
      </c>
      <c r="J148" s="12">
        <f t="shared" si="111"/>
        <v>14.499508490477275</v>
      </c>
      <c r="K148" s="12">
        <f t="shared" si="112"/>
        <v>8.9541417374408692</v>
      </c>
      <c r="L148" s="12">
        <f t="shared" si="112"/>
        <v>9.2644906808438279</v>
      </c>
      <c r="M148" s="12">
        <f t="shared" si="113"/>
        <v>18.218632418284699</v>
      </c>
      <c r="N148" s="12">
        <f t="shared" si="114"/>
        <v>6778.2852952427384</v>
      </c>
      <c r="O148" s="13">
        <f t="shared" si="115"/>
        <v>7013.2194453987777</v>
      </c>
      <c r="P148" s="12">
        <f t="shared" si="116"/>
        <v>13791.504740641516</v>
      </c>
      <c r="Q148" s="27">
        <f t="shared" si="109"/>
        <v>1.5540822628360197E-3</v>
      </c>
    </row>
    <row r="149" spans="1:19" x14ac:dyDescent="0.2">
      <c r="A149" s="10" t="s">
        <v>1060</v>
      </c>
      <c r="B149" s="10" t="s">
        <v>38</v>
      </c>
      <c r="C149" s="14">
        <v>95625</v>
      </c>
      <c r="D149" s="10" t="s">
        <v>18</v>
      </c>
      <c r="E149" s="125" t="s">
        <v>255</v>
      </c>
      <c r="F149" s="10" t="s">
        <v>33</v>
      </c>
      <c r="G149" s="11">
        <v>96</v>
      </c>
      <c r="H149" s="12">
        <v>7.6385423277908666</v>
      </c>
      <c r="I149" s="12">
        <v>16.676721752769762</v>
      </c>
      <c r="J149" s="12">
        <f t="shared" si="111"/>
        <v>24.315264080560627</v>
      </c>
      <c r="K149" s="12">
        <f t="shared" si="112"/>
        <v>9.5978284348692249</v>
      </c>
      <c r="L149" s="12">
        <f t="shared" si="112"/>
        <v>20.954300882355206</v>
      </c>
      <c r="M149" s="12">
        <f t="shared" si="113"/>
        <v>30.552129317224431</v>
      </c>
      <c r="N149" s="12">
        <f t="shared" si="114"/>
        <v>921.39152974744559</v>
      </c>
      <c r="O149" s="13">
        <f t="shared" si="115"/>
        <v>2011.6128847060997</v>
      </c>
      <c r="P149" s="12">
        <f t="shared" si="116"/>
        <v>2933.0044144535455</v>
      </c>
      <c r="Q149" s="27">
        <f t="shared" si="109"/>
        <v>3.3050274230699917E-4</v>
      </c>
    </row>
    <row r="150" spans="1:19" x14ac:dyDescent="0.2">
      <c r="A150" s="10" t="s">
        <v>1061</v>
      </c>
      <c r="B150" s="10" t="s">
        <v>38</v>
      </c>
      <c r="C150" s="14">
        <v>102228</v>
      </c>
      <c r="D150" s="10" t="s">
        <v>18</v>
      </c>
      <c r="E150" s="125" t="s">
        <v>256</v>
      </c>
      <c r="F150" s="10" t="s">
        <v>33</v>
      </c>
      <c r="G150" s="11">
        <v>493</v>
      </c>
      <c r="H150" s="12">
        <v>7.5379148240714668</v>
      </c>
      <c r="I150" s="12">
        <v>15.176457151862333</v>
      </c>
      <c r="J150" s="12">
        <f t="shared" si="111"/>
        <v>22.714371975933801</v>
      </c>
      <c r="K150" s="12">
        <f t="shared" si="112"/>
        <v>9.4713899764457974</v>
      </c>
      <c r="L150" s="12">
        <f t="shared" si="112"/>
        <v>19.06921841131502</v>
      </c>
      <c r="M150" s="12">
        <f t="shared" si="113"/>
        <v>28.54060838776082</v>
      </c>
      <c r="N150" s="12">
        <f t="shared" si="114"/>
        <v>4669.3952583877781</v>
      </c>
      <c r="O150" s="13">
        <f t="shared" si="115"/>
        <v>9401.124676778305</v>
      </c>
      <c r="P150" s="12">
        <f t="shared" si="116"/>
        <v>14070.519935166083</v>
      </c>
      <c r="Q150" s="27">
        <f t="shared" si="109"/>
        <v>1.5855228179477892E-3</v>
      </c>
    </row>
    <row r="151" spans="1:19" x14ac:dyDescent="0.2">
      <c r="A151" s="10" t="s">
        <v>1062</v>
      </c>
      <c r="B151" s="10" t="s">
        <v>16</v>
      </c>
      <c r="C151" s="10" t="s">
        <v>257</v>
      </c>
      <c r="D151" s="10" t="s">
        <v>18</v>
      </c>
      <c r="E151" s="125" t="s">
        <v>258</v>
      </c>
      <c r="F151" s="10" t="s">
        <v>33</v>
      </c>
      <c r="G151" s="11">
        <v>260</v>
      </c>
      <c r="H151" s="12">
        <v>13.94148324257878</v>
      </c>
      <c r="I151" s="12">
        <v>7.6385423277908666</v>
      </c>
      <c r="J151" s="12">
        <f t="shared" si="111"/>
        <v>21.580025570369646</v>
      </c>
      <c r="K151" s="12">
        <f t="shared" si="112"/>
        <v>17.517473694300236</v>
      </c>
      <c r="L151" s="12">
        <f t="shared" si="112"/>
        <v>9.5978284348692249</v>
      </c>
      <c r="M151" s="12">
        <f t="shared" si="113"/>
        <v>27.115302129169461</v>
      </c>
      <c r="N151" s="12">
        <f t="shared" si="114"/>
        <v>4554.5431605180611</v>
      </c>
      <c r="O151" s="13">
        <f t="shared" si="115"/>
        <v>2495.4353930659986</v>
      </c>
      <c r="P151" s="12">
        <f t="shared" si="116"/>
        <v>7049.9785535840601</v>
      </c>
      <c r="Q151" s="27">
        <f t="shared" si="109"/>
        <v>7.9441995848450778E-4</v>
      </c>
    </row>
    <row r="152" spans="1:19" x14ac:dyDescent="0.2">
      <c r="A152" s="10" t="s">
        <v>1063</v>
      </c>
      <c r="B152" s="10" t="s">
        <v>38</v>
      </c>
      <c r="C152" s="14">
        <v>102494</v>
      </c>
      <c r="D152" s="10" t="s">
        <v>18</v>
      </c>
      <c r="E152" s="125" t="s">
        <v>259</v>
      </c>
      <c r="F152" s="10" t="s">
        <v>33</v>
      </c>
      <c r="G152" s="11">
        <v>404</v>
      </c>
      <c r="H152" s="12">
        <v>52.481817167109227</v>
      </c>
      <c r="I152" s="12">
        <v>9.4040976203221689</v>
      </c>
      <c r="J152" s="12">
        <f t="shared" si="111"/>
        <v>61.885914787431396</v>
      </c>
      <c r="K152" s="12">
        <f t="shared" si="112"/>
        <v>65.943403270472743</v>
      </c>
      <c r="L152" s="12">
        <f t="shared" si="112"/>
        <v>11.816248659934805</v>
      </c>
      <c r="M152" s="12">
        <f t="shared" si="113"/>
        <v>77.759651930407543</v>
      </c>
      <c r="N152" s="12">
        <f t="shared" si="114"/>
        <v>26641.134921270987</v>
      </c>
      <c r="O152" s="13">
        <f t="shared" si="115"/>
        <v>4773.7644586136612</v>
      </c>
      <c r="P152" s="12">
        <f t="shared" si="116"/>
        <v>31414.89937988465</v>
      </c>
      <c r="Q152" s="27">
        <f t="shared" si="109"/>
        <v>3.5399573022070444E-3</v>
      </c>
    </row>
    <row r="153" spans="1:19" x14ac:dyDescent="0.2">
      <c r="A153" s="43" t="s">
        <v>260</v>
      </c>
      <c r="B153" s="44"/>
      <c r="C153" s="44"/>
      <c r="D153" s="44"/>
      <c r="E153" s="124" t="s">
        <v>261</v>
      </c>
      <c r="F153" s="44"/>
      <c r="G153" s="45"/>
      <c r="H153" s="45"/>
      <c r="I153" s="45"/>
      <c r="J153" s="45"/>
      <c r="K153" s="45"/>
      <c r="L153" s="45"/>
      <c r="M153" s="45"/>
      <c r="N153" s="46">
        <f>SUM(N154:N155)</f>
        <v>11811.0187055182</v>
      </c>
      <c r="O153" s="46">
        <f t="shared" ref="O153:Q153" si="117">SUM(O154:O155)</f>
        <v>22318.307477421826</v>
      </c>
      <c r="P153" s="46">
        <f t="shared" si="117"/>
        <v>34129.326182940029</v>
      </c>
      <c r="Q153" s="47">
        <f t="shared" si="117"/>
        <v>3.8458298395208246E-3</v>
      </c>
      <c r="S153" s="99">
        <v>1</v>
      </c>
    </row>
    <row r="154" spans="1:19" x14ac:dyDescent="0.2">
      <c r="A154" s="10" t="s">
        <v>1064</v>
      </c>
      <c r="B154" s="10" t="s">
        <v>38</v>
      </c>
      <c r="C154" s="14">
        <v>88411</v>
      </c>
      <c r="D154" s="10" t="s">
        <v>18</v>
      </c>
      <c r="E154" s="125" t="s">
        <v>262</v>
      </c>
      <c r="F154" s="10" t="s">
        <v>33</v>
      </c>
      <c r="G154" s="15">
        <v>1123</v>
      </c>
      <c r="H154" s="12">
        <v>2.1680653074089049</v>
      </c>
      <c r="I154" s="12">
        <v>1.4911166460238459</v>
      </c>
      <c r="J154" s="12">
        <f t="shared" ref="J154:J155" si="118">H154+I154</f>
        <v>3.6591819534327508</v>
      </c>
      <c r="K154" s="12">
        <f t="shared" ref="K154:L155" si="119">H154+(H154*25.65%)</f>
        <v>2.7241740587592891</v>
      </c>
      <c r="L154" s="12">
        <f t="shared" si="119"/>
        <v>1.8735880657289623</v>
      </c>
      <c r="M154" s="12">
        <f t="shared" ref="M154:M155" si="120">K154+L154</f>
        <v>4.5977621244882512</v>
      </c>
      <c r="N154" s="12">
        <f t="shared" ref="N154:N155" si="121">K154*G154</f>
        <v>3059.2474679866818</v>
      </c>
      <c r="O154" s="13">
        <f t="shared" ref="O154:O155" si="122">L154*G154</f>
        <v>2104.0393978136249</v>
      </c>
      <c r="P154" s="12">
        <f t="shared" si="116"/>
        <v>5163.2868658003063</v>
      </c>
      <c r="Q154" s="27">
        <f t="shared" si="109"/>
        <v>5.8181994546457243E-4</v>
      </c>
    </row>
    <row r="155" spans="1:19" x14ac:dyDescent="0.2">
      <c r="A155" s="10" t="s">
        <v>1065</v>
      </c>
      <c r="B155" s="10" t="s">
        <v>38</v>
      </c>
      <c r="C155" s="14">
        <v>95624</v>
      </c>
      <c r="D155" s="10" t="s">
        <v>18</v>
      </c>
      <c r="E155" s="125" t="s">
        <v>263</v>
      </c>
      <c r="F155" s="10" t="s">
        <v>33</v>
      </c>
      <c r="G155" s="15">
        <v>1123</v>
      </c>
      <c r="H155" s="12">
        <v>6.2023134110685127</v>
      </c>
      <c r="I155" s="12">
        <v>14.32569734768922</v>
      </c>
      <c r="J155" s="12">
        <f t="shared" si="118"/>
        <v>20.528010758757731</v>
      </c>
      <c r="K155" s="12">
        <f t="shared" si="119"/>
        <v>7.7932068010075861</v>
      </c>
      <c r="L155" s="12">
        <f t="shared" si="119"/>
        <v>18.000238717371506</v>
      </c>
      <c r="M155" s="12">
        <f t="shared" si="120"/>
        <v>25.793445518379091</v>
      </c>
      <c r="N155" s="12">
        <f t="shared" si="121"/>
        <v>8751.7712375315186</v>
      </c>
      <c r="O155" s="13">
        <f t="shared" si="122"/>
        <v>20214.268079608202</v>
      </c>
      <c r="P155" s="12">
        <f t="shared" si="116"/>
        <v>28966.039317139723</v>
      </c>
      <c r="Q155" s="27">
        <f t="shared" si="109"/>
        <v>3.2640098940562522E-3</v>
      </c>
    </row>
    <row r="156" spans="1:19" x14ac:dyDescent="0.2">
      <c r="A156" s="48" t="s">
        <v>264</v>
      </c>
      <c r="B156" s="49"/>
      <c r="C156" s="49"/>
      <c r="D156" s="49"/>
      <c r="E156" s="123" t="s">
        <v>265</v>
      </c>
      <c r="F156" s="49"/>
      <c r="G156" s="51"/>
      <c r="H156" s="51"/>
      <c r="I156" s="51"/>
      <c r="J156" s="51"/>
      <c r="K156" s="51"/>
      <c r="L156" s="51"/>
      <c r="M156" s="51"/>
      <c r="N156" s="52">
        <f>N157+N160+N164+N166+N170</f>
        <v>471012.83273213101</v>
      </c>
      <c r="O156" s="52">
        <f t="shared" ref="O156:Q156" si="123">O157+O160+O164+O166+O170</f>
        <v>114644.72730349679</v>
      </c>
      <c r="P156" s="52">
        <f>P157+P160+P164+P166+P170</f>
        <v>585657.5600356278</v>
      </c>
      <c r="Q156" s="53">
        <f t="shared" si="123"/>
        <v>6.5994251045361565E-2</v>
      </c>
      <c r="S156" s="99">
        <v>1</v>
      </c>
    </row>
    <row r="157" spans="1:19" x14ac:dyDescent="0.2">
      <c r="A157" s="43" t="s">
        <v>266</v>
      </c>
      <c r="B157" s="44"/>
      <c r="C157" s="44"/>
      <c r="D157" s="44"/>
      <c r="E157" s="124" t="s">
        <v>267</v>
      </c>
      <c r="F157" s="44"/>
      <c r="G157" s="45"/>
      <c r="H157" s="45"/>
      <c r="I157" s="45"/>
      <c r="J157" s="45"/>
      <c r="K157" s="45"/>
      <c r="L157" s="45"/>
      <c r="M157" s="45"/>
      <c r="N157" s="46">
        <f>SUM(N158:N159)</f>
        <v>290659.67079153343</v>
      </c>
      <c r="O157" s="46">
        <f t="shared" ref="O157:Q157" si="124">SUM(O158:O159)</f>
        <v>29816.521860522247</v>
      </c>
      <c r="P157" s="46">
        <f t="shared" si="124"/>
        <v>320476.1926520557</v>
      </c>
      <c r="Q157" s="47">
        <f t="shared" si="124"/>
        <v>3.6112547254840886E-2</v>
      </c>
      <c r="S157" s="99">
        <v>1</v>
      </c>
    </row>
    <row r="158" spans="1:19" ht="25.5" x14ac:dyDescent="0.2">
      <c r="A158" s="32" t="s">
        <v>1066</v>
      </c>
      <c r="B158" s="10" t="s">
        <v>16</v>
      </c>
      <c r="C158" s="10" t="s">
        <v>268</v>
      </c>
      <c r="D158" s="10" t="s">
        <v>18</v>
      </c>
      <c r="E158" s="125" t="s">
        <v>269</v>
      </c>
      <c r="F158" s="10" t="s">
        <v>33</v>
      </c>
      <c r="G158" s="11">
        <v>703</v>
      </c>
      <c r="H158" s="12">
        <v>298.33310466337218</v>
      </c>
      <c r="I158" s="12">
        <v>26.721176214942663</v>
      </c>
      <c r="J158" s="12">
        <f t="shared" ref="J158:J159" si="125">H158+I158</f>
        <v>325.05428087831484</v>
      </c>
      <c r="K158" s="12">
        <f t="shared" ref="K158:L159" si="126">H158+(H158*25.65%)</f>
        <v>374.85554600952713</v>
      </c>
      <c r="L158" s="12">
        <f t="shared" si="126"/>
        <v>33.575157914075454</v>
      </c>
      <c r="M158" s="12">
        <f t="shared" ref="M158:M159" si="127">K158+L158</f>
        <v>408.43070392360261</v>
      </c>
      <c r="N158" s="12">
        <f t="shared" ref="N158:N159" si="128">K158*G158</f>
        <v>263523.44884469756</v>
      </c>
      <c r="O158" s="13">
        <f t="shared" ref="O158:O159" si="129">L158*G158</f>
        <v>23603.336013595046</v>
      </c>
      <c r="P158" s="12">
        <f t="shared" si="116"/>
        <v>287126.78485829261</v>
      </c>
      <c r="Q158" s="27">
        <f t="shared" si="109"/>
        <v>3.2354601758462678E-2</v>
      </c>
    </row>
    <row r="159" spans="1:19" ht="25.5" x14ac:dyDescent="0.2">
      <c r="A159" s="32" t="s">
        <v>1067</v>
      </c>
      <c r="B159" s="10" t="s">
        <v>16</v>
      </c>
      <c r="C159" s="10" t="s">
        <v>270</v>
      </c>
      <c r="D159" s="10" t="s">
        <v>18</v>
      </c>
      <c r="E159" s="125" t="s">
        <v>271</v>
      </c>
      <c r="F159" s="10" t="s">
        <v>33</v>
      </c>
      <c r="G159" s="11">
        <v>308</v>
      </c>
      <c r="H159" s="12">
        <v>70.119074182655098</v>
      </c>
      <c r="I159" s="12">
        <v>16.054660820686195</v>
      </c>
      <c r="J159" s="12">
        <f t="shared" si="125"/>
        <v>86.173735003341292</v>
      </c>
      <c r="K159" s="12">
        <f t="shared" si="126"/>
        <v>88.104616710506136</v>
      </c>
      <c r="L159" s="12">
        <f t="shared" si="126"/>
        <v>20.172681321192204</v>
      </c>
      <c r="M159" s="12">
        <f t="shared" si="127"/>
        <v>108.27729803169834</v>
      </c>
      <c r="N159" s="12">
        <f t="shared" si="128"/>
        <v>27136.221946835889</v>
      </c>
      <c r="O159" s="13">
        <f t="shared" si="129"/>
        <v>6213.1858469271992</v>
      </c>
      <c r="P159" s="12">
        <f t="shared" si="116"/>
        <v>33349.407793763086</v>
      </c>
      <c r="Q159" s="27">
        <f t="shared" si="109"/>
        <v>3.7579454963782106E-3</v>
      </c>
    </row>
    <row r="160" spans="1:19" x14ac:dyDescent="0.2">
      <c r="A160" s="43" t="s">
        <v>272</v>
      </c>
      <c r="B160" s="44"/>
      <c r="C160" s="44"/>
      <c r="D160" s="44"/>
      <c r="E160" s="124" t="s">
        <v>273</v>
      </c>
      <c r="F160" s="44"/>
      <c r="G160" s="45"/>
      <c r="H160" s="45"/>
      <c r="I160" s="45"/>
      <c r="J160" s="45"/>
      <c r="K160" s="45"/>
      <c r="L160" s="45"/>
      <c r="M160" s="45"/>
      <c r="N160" s="46">
        <f>SUM(N161:N163)</f>
        <v>60134.280253450888</v>
      </c>
      <c r="O160" s="46">
        <f t="shared" ref="O160:Q160" si="130">SUM(O161:O163)</f>
        <v>50060.836315613968</v>
      </c>
      <c r="P160" s="46">
        <f t="shared" si="130"/>
        <v>110195.11656906486</v>
      </c>
      <c r="Q160" s="47">
        <f t="shared" si="130"/>
        <v>1.2417229253199345E-2</v>
      </c>
      <c r="S160" s="99">
        <v>1</v>
      </c>
    </row>
    <row r="161" spans="1:19" x14ac:dyDescent="0.2">
      <c r="A161" s="32" t="s">
        <v>1068</v>
      </c>
      <c r="B161" s="10" t="s">
        <v>16</v>
      </c>
      <c r="C161" s="10" t="s">
        <v>274</v>
      </c>
      <c r="D161" s="10" t="s">
        <v>18</v>
      </c>
      <c r="E161" s="125" t="s">
        <v>275</v>
      </c>
      <c r="F161" s="10" t="s">
        <v>33</v>
      </c>
      <c r="G161" s="11">
        <v>27</v>
      </c>
      <c r="H161" s="12">
        <v>171.17653178158409</v>
      </c>
      <c r="I161" s="12">
        <v>40.415664675664729</v>
      </c>
      <c r="J161" s="12">
        <f t="shared" ref="J161:J163" si="131">H161+I161</f>
        <v>211.5921964572488</v>
      </c>
      <c r="K161" s="12">
        <f t="shared" ref="K161:L163" si="132">H161+(H161*25.65%)</f>
        <v>215.08331218356039</v>
      </c>
      <c r="L161" s="12">
        <f t="shared" si="132"/>
        <v>50.782282664972733</v>
      </c>
      <c r="M161" s="12">
        <f t="shared" ref="M161:M163" si="133">K161+L161</f>
        <v>265.86559484853314</v>
      </c>
      <c r="N161" s="12">
        <f t="shared" ref="N161:N163" si="134">K161*G161</f>
        <v>5807.2494289561309</v>
      </c>
      <c r="O161" s="13">
        <f t="shared" ref="O161:O163" si="135">L161*G161</f>
        <v>1371.1216319542639</v>
      </c>
      <c r="P161" s="12">
        <f t="shared" si="116"/>
        <v>7178.3710609103946</v>
      </c>
      <c r="Q161" s="27">
        <f t="shared" si="109"/>
        <v>8.0888774296990239E-4</v>
      </c>
    </row>
    <row r="162" spans="1:19" ht="25.5" x14ac:dyDescent="0.2">
      <c r="A162" s="32" t="s">
        <v>1069</v>
      </c>
      <c r="B162" s="10" t="s">
        <v>38</v>
      </c>
      <c r="C162" s="14">
        <v>104162</v>
      </c>
      <c r="D162" s="10" t="s">
        <v>18</v>
      </c>
      <c r="E162" s="125" t="s">
        <v>276</v>
      </c>
      <c r="F162" s="10" t="s">
        <v>33</v>
      </c>
      <c r="G162" s="11">
        <v>59</v>
      </c>
      <c r="H162" s="12">
        <v>80.82218139644587</v>
      </c>
      <c r="I162" s="12">
        <v>10.044454462172901</v>
      </c>
      <c r="J162" s="12">
        <f t="shared" si="131"/>
        <v>90.866635858618764</v>
      </c>
      <c r="K162" s="12">
        <f t="shared" si="132"/>
        <v>101.55307092463424</v>
      </c>
      <c r="L162" s="12">
        <f t="shared" si="132"/>
        <v>12.62085703172025</v>
      </c>
      <c r="M162" s="12">
        <f t="shared" si="133"/>
        <v>114.17392795635449</v>
      </c>
      <c r="N162" s="12">
        <f t="shared" si="134"/>
        <v>5991.6311845534201</v>
      </c>
      <c r="O162" s="13">
        <f t="shared" si="135"/>
        <v>744.63056487149481</v>
      </c>
      <c r="P162" s="12">
        <f t="shared" si="116"/>
        <v>6736.2617494249153</v>
      </c>
      <c r="Q162" s="27">
        <f t="shared" si="109"/>
        <v>7.5906908633053497E-4</v>
      </c>
    </row>
    <row r="163" spans="1:19" ht="25.5" x14ac:dyDescent="0.2">
      <c r="A163" s="32" t="s">
        <v>1070</v>
      </c>
      <c r="B163" s="10" t="s">
        <v>16</v>
      </c>
      <c r="C163" s="10" t="s">
        <v>277</v>
      </c>
      <c r="D163" s="10" t="s">
        <v>18</v>
      </c>
      <c r="E163" s="125" t="s">
        <v>278</v>
      </c>
      <c r="F163" s="10" t="s">
        <v>33</v>
      </c>
      <c r="G163" s="11">
        <v>693</v>
      </c>
      <c r="H163" s="12">
        <v>55.509790233574826</v>
      </c>
      <c r="I163" s="12">
        <v>55.061540444279316</v>
      </c>
      <c r="J163" s="12">
        <f t="shared" si="131"/>
        <v>110.57133067785415</v>
      </c>
      <c r="K163" s="12">
        <f t="shared" si="132"/>
        <v>69.748051428486775</v>
      </c>
      <c r="L163" s="12">
        <f t="shared" si="132"/>
        <v>69.18482556823696</v>
      </c>
      <c r="M163" s="12">
        <f t="shared" si="133"/>
        <v>138.93287699672373</v>
      </c>
      <c r="N163" s="12">
        <f t="shared" si="134"/>
        <v>48335.399639941337</v>
      </c>
      <c r="O163" s="13">
        <f t="shared" si="135"/>
        <v>47945.084118788211</v>
      </c>
      <c r="P163" s="12">
        <f t="shared" si="116"/>
        <v>96280.483758729548</v>
      </c>
      <c r="Q163" s="27">
        <f t="shared" si="109"/>
        <v>1.0849272423898907E-2</v>
      </c>
    </row>
    <row r="164" spans="1:19" x14ac:dyDescent="0.2">
      <c r="A164" s="43" t="s">
        <v>279</v>
      </c>
      <c r="B164" s="44"/>
      <c r="C164" s="44"/>
      <c r="D164" s="44"/>
      <c r="E164" s="124" t="s">
        <v>280</v>
      </c>
      <c r="F164" s="44"/>
      <c r="G164" s="45"/>
      <c r="H164" s="45"/>
      <c r="I164" s="45"/>
      <c r="J164" s="45"/>
      <c r="K164" s="45"/>
      <c r="L164" s="45"/>
      <c r="M164" s="45"/>
      <c r="N164" s="46">
        <f>N165</f>
        <v>49039.960707897917</v>
      </c>
      <c r="O164" s="46">
        <f t="shared" ref="O164:Q164" si="136">O165</f>
        <v>18267.966405880456</v>
      </c>
      <c r="P164" s="46">
        <f t="shared" si="136"/>
        <v>67307.927113778365</v>
      </c>
      <c r="Q164" s="47">
        <f t="shared" si="136"/>
        <v>7.5845281311136296E-3</v>
      </c>
      <c r="S164" s="99">
        <v>1</v>
      </c>
    </row>
    <row r="165" spans="1:19" ht="25.5" x14ac:dyDescent="0.2">
      <c r="A165" s="10" t="s">
        <v>1071</v>
      </c>
      <c r="B165" s="10" t="s">
        <v>38</v>
      </c>
      <c r="C165" s="14">
        <v>101749</v>
      </c>
      <c r="D165" s="10" t="s">
        <v>18</v>
      </c>
      <c r="E165" s="125" t="s">
        <v>281</v>
      </c>
      <c r="F165" s="10" t="s">
        <v>33</v>
      </c>
      <c r="G165" s="15">
        <v>1011</v>
      </c>
      <c r="H165" s="12">
        <v>38.604369608715523</v>
      </c>
      <c r="I165" s="12">
        <v>14.380585076990711</v>
      </c>
      <c r="J165" s="12">
        <f>H165+I165</f>
        <v>52.984954685706235</v>
      </c>
      <c r="K165" s="12">
        <f>H165+(H165*25.65%)</f>
        <v>48.506390413351056</v>
      </c>
      <c r="L165" s="12">
        <f>I165+(I165*25.65%)</f>
        <v>18.069205149238829</v>
      </c>
      <c r="M165" s="12">
        <f>K165+L165</f>
        <v>66.575595562589882</v>
      </c>
      <c r="N165" s="12">
        <f>K165*G165</f>
        <v>49039.960707897917</v>
      </c>
      <c r="O165" s="13">
        <f>L165*G165</f>
        <v>18267.966405880456</v>
      </c>
      <c r="P165" s="12">
        <f>N165+O165</f>
        <v>67307.927113778365</v>
      </c>
      <c r="Q165" s="27">
        <f t="shared" si="109"/>
        <v>7.5845281311136296E-3</v>
      </c>
    </row>
    <row r="166" spans="1:19" x14ac:dyDescent="0.2">
      <c r="A166" s="43" t="s">
        <v>282</v>
      </c>
      <c r="B166" s="44"/>
      <c r="C166" s="44"/>
      <c r="D166" s="44"/>
      <c r="E166" s="124" t="s">
        <v>283</v>
      </c>
      <c r="F166" s="44"/>
      <c r="G166" s="45"/>
      <c r="H166" s="45"/>
      <c r="I166" s="45"/>
      <c r="J166" s="45"/>
      <c r="K166" s="45"/>
      <c r="L166" s="45"/>
      <c r="M166" s="45"/>
      <c r="N166" s="46">
        <f>SUM(N167:N169)</f>
        <v>67893.44062592664</v>
      </c>
      <c r="O166" s="46">
        <f t="shared" ref="O166:Q166" si="137">SUM(O167:O169)</f>
        <v>16044.293237587644</v>
      </c>
      <c r="P166" s="46">
        <f t="shared" si="137"/>
        <v>83937.733863514281</v>
      </c>
      <c r="Q166" s="47">
        <f t="shared" si="137"/>
        <v>9.458441688058334E-3</v>
      </c>
      <c r="S166" s="99">
        <v>1</v>
      </c>
    </row>
    <row r="167" spans="1:19" ht="25.5" x14ac:dyDescent="0.2">
      <c r="A167" s="10" t="s">
        <v>1072</v>
      </c>
      <c r="B167" s="10" t="s">
        <v>284</v>
      </c>
      <c r="C167" s="14">
        <v>130314</v>
      </c>
      <c r="D167" s="10" t="s">
        <v>18</v>
      </c>
      <c r="E167" s="125" t="s">
        <v>285</v>
      </c>
      <c r="F167" s="10" t="s">
        <v>100</v>
      </c>
      <c r="G167" s="11">
        <v>617</v>
      </c>
      <c r="H167" s="12">
        <v>44.770091200249702</v>
      </c>
      <c r="I167" s="12">
        <v>8.9101080566087489</v>
      </c>
      <c r="J167" s="12">
        <f t="shared" ref="J167:J169" si="138">H167+I167</f>
        <v>53.680199256858451</v>
      </c>
      <c r="K167" s="12">
        <f t="shared" ref="K167:L169" si="139">H167+(H167*25.65%)</f>
        <v>56.253619593113754</v>
      </c>
      <c r="L167" s="12">
        <f t="shared" si="139"/>
        <v>11.195550773128893</v>
      </c>
      <c r="M167" s="12">
        <f t="shared" ref="M167:M169" si="140">K167+L167</f>
        <v>67.44917036624264</v>
      </c>
      <c r="N167" s="12">
        <f t="shared" ref="N167:N169" si="141">K167*G167</f>
        <v>34708.483288951189</v>
      </c>
      <c r="O167" s="13">
        <f t="shared" ref="O167:O169" si="142">L167*G167</f>
        <v>6907.6548270205267</v>
      </c>
      <c r="P167" s="12">
        <f t="shared" si="116"/>
        <v>41616.138115971713</v>
      </c>
      <c r="Q167" s="27">
        <f t="shared" si="109"/>
        <v>4.6894739413878691E-3</v>
      </c>
    </row>
    <row r="168" spans="1:19" ht="38.25" x14ac:dyDescent="0.2">
      <c r="A168" s="10" t="s">
        <v>1073</v>
      </c>
      <c r="B168" s="10" t="s">
        <v>16</v>
      </c>
      <c r="C168" s="32" t="s">
        <v>1075</v>
      </c>
      <c r="D168" s="10" t="s">
        <v>18</v>
      </c>
      <c r="E168" s="125" t="s">
        <v>286</v>
      </c>
      <c r="F168" s="10" t="s">
        <v>100</v>
      </c>
      <c r="G168" s="11">
        <v>852</v>
      </c>
      <c r="H168" s="12">
        <v>30.810312047903761</v>
      </c>
      <c r="I168" s="12">
        <v>8.4984500868475621</v>
      </c>
      <c r="J168" s="12">
        <f t="shared" si="138"/>
        <v>39.308762134751319</v>
      </c>
      <c r="K168" s="12">
        <f t="shared" si="139"/>
        <v>38.713157088191075</v>
      </c>
      <c r="L168" s="12">
        <f t="shared" si="139"/>
        <v>10.678302534123961</v>
      </c>
      <c r="M168" s="12">
        <f t="shared" si="140"/>
        <v>49.39145962231504</v>
      </c>
      <c r="N168" s="12">
        <f t="shared" si="141"/>
        <v>32983.609839138793</v>
      </c>
      <c r="O168" s="13">
        <f t="shared" si="142"/>
        <v>9097.9137590736154</v>
      </c>
      <c r="P168" s="12">
        <f t="shared" si="116"/>
        <v>42081.523598212407</v>
      </c>
      <c r="Q168" s="27">
        <f t="shared" si="109"/>
        <v>4.7419154506308991E-3</v>
      </c>
    </row>
    <row r="169" spans="1:19" x14ac:dyDescent="0.2">
      <c r="A169" s="10" t="s">
        <v>1074</v>
      </c>
      <c r="B169" s="10" t="s">
        <v>16</v>
      </c>
      <c r="C169" s="5" t="s">
        <v>941</v>
      </c>
      <c r="D169" s="10" t="s">
        <v>18</v>
      </c>
      <c r="E169" s="125" t="s">
        <v>287</v>
      </c>
      <c r="F169" s="10" t="s">
        <v>100</v>
      </c>
      <c r="G169" s="11">
        <v>3</v>
      </c>
      <c r="H169" s="12">
        <v>53.414908565234583</v>
      </c>
      <c r="I169" s="12">
        <v>10.273153334262448</v>
      </c>
      <c r="J169" s="12">
        <f t="shared" si="138"/>
        <v>63.688061899497029</v>
      </c>
      <c r="K169" s="12">
        <f t="shared" si="139"/>
        <v>67.115832612217247</v>
      </c>
      <c r="L169" s="12">
        <f t="shared" si="139"/>
        <v>12.908217164500766</v>
      </c>
      <c r="M169" s="12">
        <f t="shared" si="140"/>
        <v>80.024049776718016</v>
      </c>
      <c r="N169" s="12">
        <f t="shared" si="141"/>
        <v>201.34749783665174</v>
      </c>
      <c r="O169" s="13">
        <f t="shared" si="142"/>
        <v>38.724651493502293</v>
      </c>
      <c r="P169" s="12">
        <f t="shared" si="116"/>
        <v>240.07214933015405</v>
      </c>
      <c r="Q169" s="27">
        <f t="shared" si="109"/>
        <v>2.7052296039566031E-5</v>
      </c>
    </row>
    <row r="170" spans="1:19" x14ac:dyDescent="0.2">
      <c r="A170" s="43" t="s">
        <v>288</v>
      </c>
      <c r="B170" s="44"/>
      <c r="C170" s="44"/>
      <c r="D170" s="44"/>
      <c r="E170" s="124" t="s">
        <v>289</v>
      </c>
      <c r="F170" s="44"/>
      <c r="G170" s="45"/>
      <c r="H170" s="45"/>
      <c r="I170" s="45"/>
      <c r="J170" s="45"/>
      <c r="K170" s="45"/>
      <c r="L170" s="45"/>
      <c r="M170" s="45"/>
      <c r="N170" s="46">
        <f>SUM(N171:N172)</f>
        <v>3285.4803533221257</v>
      </c>
      <c r="O170" s="46">
        <f t="shared" ref="O170:Q170" si="143">SUM(O171:O172)</f>
        <v>455.10948389246948</v>
      </c>
      <c r="P170" s="46">
        <f t="shared" si="143"/>
        <v>3740.5898372145957</v>
      </c>
      <c r="Q170" s="47">
        <f t="shared" si="143"/>
        <v>4.2150471814937537E-4</v>
      </c>
      <c r="S170" s="99">
        <v>1</v>
      </c>
    </row>
    <row r="171" spans="1:19" x14ac:dyDescent="0.2">
      <c r="A171" s="32" t="s">
        <v>1076</v>
      </c>
      <c r="B171" s="10" t="s">
        <v>16</v>
      </c>
      <c r="C171" s="10" t="s">
        <v>290</v>
      </c>
      <c r="D171" s="10" t="s">
        <v>18</v>
      </c>
      <c r="E171" s="125" t="s">
        <v>291</v>
      </c>
      <c r="F171" s="10" t="s">
        <v>100</v>
      </c>
      <c r="G171" s="11">
        <v>3</v>
      </c>
      <c r="H171" s="12">
        <v>108.90640288904224</v>
      </c>
      <c r="I171" s="12">
        <v>18.497164774602552</v>
      </c>
      <c r="J171" s="12">
        <f t="shared" ref="J171:J172" si="144">H171+I171</f>
        <v>127.40356766364479</v>
      </c>
      <c r="K171" s="12">
        <f t="shared" ref="K171:L172" si="145">H171+(H171*25.65%)</f>
        <v>136.84089523008157</v>
      </c>
      <c r="L171" s="12">
        <f t="shared" si="145"/>
        <v>23.241687539288108</v>
      </c>
      <c r="M171" s="12">
        <f t="shared" ref="M171:M172" si="146">K171+L171</f>
        <v>160.08258276936968</v>
      </c>
      <c r="N171" s="12">
        <f t="shared" ref="N171:N172" si="147">K171*G171</f>
        <v>410.52268569024471</v>
      </c>
      <c r="O171" s="13">
        <f t="shared" ref="O171:O172" si="148">L171*G171</f>
        <v>69.725062617864324</v>
      </c>
      <c r="P171" s="12">
        <f t="shared" si="116"/>
        <v>480.24774830810907</v>
      </c>
      <c r="Q171" s="27">
        <f t="shared" si="109"/>
        <v>5.4116249201815008E-5</v>
      </c>
    </row>
    <row r="172" spans="1:19" x14ac:dyDescent="0.2">
      <c r="A172" s="32" t="s">
        <v>1077</v>
      </c>
      <c r="B172" s="10" t="s">
        <v>16</v>
      </c>
      <c r="C172" s="10" t="s">
        <v>292</v>
      </c>
      <c r="D172" s="10" t="s">
        <v>18</v>
      </c>
      <c r="E172" s="125" t="s">
        <v>293</v>
      </c>
      <c r="F172" s="10" t="s">
        <v>100</v>
      </c>
      <c r="G172" s="11">
        <v>22</v>
      </c>
      <c r="H172" s="12">
        <v>104.00309907144236</v>
      </c>
      <c r="I172" s="12">
        <v>13.94148324257878</v>
      </c>
      <c r="J172" s="12">
        <f t="shared" si="144"/>
        <v>117.94458231402115</v>
      </c>
      <c r="K172" s="12">
        <f t="shared" si="145"/>
        <v>130.67989398326733</v>
      </c>
      <c r="L172" s="12">
        <f t="shared" si="145"/>
        <v>17.517473694300236</v>
      </c>
      <c r="M172" s="12">
        <f t="shared" si="146"/>
        <v>148.19736767756757</v>
      </c>
      <c r="N172" s="12">
        <f t="shared" si="147"/>
        <v>2874.9576676318811</v>
      </c>
      <c r="O172" s="13">
        <f t="shared" si="148"/>
        <v>385.38442127460519</v>
      </c>
      <c r="P172" s="12">
        <f t="shared" si="116"/>
        <v>3260.3420889064864</v>
      </c>
      <c r="Q172" s="27">
        <f t="shared" si="109"/>
        <v>3.6738846894756038E-4</v>
      </c>
    </row>
    <row r="173" spans="1:19" x14ac:dyDescent="0.2">
      <c r="A173" s="48" t="s">
        <v>294</v>
      </c>
      <c r="B173" s="49"/>
      <c r="C173" s="49"/>
      <c r="D173" s="49"/>
      <c r="E173" s="123" t="s">
        <v>295</v>
      </c>
      <c r="F173" s="49"/>
      <c r="G173" s="51"/>
      <c r="H173" s="51"/>
      <c r="I173" s="51"/>
      <c r="J173" s="51"/>
      <c r="K173" s="51"/>
      <c r="L173" s="51"/>
      <c r="M173" s="51"/>
      <c r="N173" s="52">
        <f>N174+N356+N570+N620</f>
        <v>3632062.3866772242</v>
      </c>
      <c r="O173" s="52">
        <f t="shared" ref="O173:Q173" si="149">O174+O356+O570+O620</f>
        <v>1045124.5125061438</v>
      </c>
      <c r="P173" s="52">
        <f>P174+P356+P570+P620</f>
        <v>4677186.8991833664</v>
      </c>
      <c r="Q173" s="53">
        <f t="shared" si="149"/>
        <v>0.52704424474945055</v>
      </c>
      <c r="S173" s="99">
        <v>1</v>
      </c>
    </row>
    <row r="174" spans="1:19" x14ac:dyDescent="0.2">
      <c r="A174" s="43" t="s">
        <v>296</v>
      </c>
      <c r="B174" s="44"/>
      <c r="C174" s="44"/>
      <c r="D174" s="44"/>
      <c r="E174" s="124" t="s">
        <v>297</v>
      </c>
      <c r="F174" s="44"/>
      <c r="G174" s="45"/>
      <c r="H174" s="45"/>
      <c r="I174" s="45"/>
      <c r="J174" s="45"/>
      <c r="K174" s="45"/>
      <c r="L174" s="45"/>
      <c r="M174" s="45"/>
      <c r="N174" s="46">
        <f>N175+N209+N244+N288+N291+N293+N297+N332</f>
        <v>2099491.6931346026</v>
      </c>
      <c r="O174" s="46">
        <f t="shared" ref="O174:Q174" si="150">O175+O209+O244+O288+O291+O293+O297+O332</f>
        <v>682508.80446717679</v>
      </c>
      <c r="P174" s="46">
        <f>P175+P209+P244+P288+P291+P293+P297+P332</f>
        <v>2782000.4976017787</v>
      </c>
      <c r="Q174" s="47">
        <f t="shared" si="150"/>
        <v>0.31348701318887406</v>
      </c>
      <c r="S174" s="99">
        <v>1</v>
      </c>
    </row>
    <row r="175" spans="1:19" x14ac:dyDescent="0.2">
      <c r="A175" s="55" t="s">
        <v>298</v>
      </c>
      <c r="B175" s="56"/>
      <c r="C175" s="56"/>
      <c r="D175" s="56"/>
      <c r="E175" s="128" t="s">
        <v>299</v>
      </c>
      <c r="F175" s="56"/>
      <c r="G175" s="57"/>
      <c r="H175" s="57"/>
      <c r="I175" s="57"/>
      <c r="J175" s="57"/>
      <c r="K175" s="57"/>
      <c r="L175" s="57"/>
      <c r="M175" s="57"/>
      <c r="N175" s="58">
        <f>SUM(N176:N208)</f>
        <v>117638.90195447125</v>
      </c>
      <c r="O175" s="58">
        <f t="shared" ref="O175:Q175" si="151">SUM(O176:O208)</f>
        <v>85978.541618158444</v>
      </c>
      <c r="P175" s="58">
        <f t="shared" si="151"/>
        <v>203617.44357262977</v>
      </c>
      <c r="Q175" s="59">
        <f t="shared" si="151"/>
        <v>2.2944433070290111E-2</v>
      </c>
      <c r="S175" s="99">
        <v>1</v>
      </c>
    </row>
    <row r="176" spans="1:19" x14ac:dyDescent="0.2">
      <c r="A176" s="10" t="s">
        <v>1078</v>
      </c>
      <c r="B176" s="10" t="s">
        <v>16</v>
      </c>
      <c r="C176" s="10" t="s">
        <v>300</v>
      </c>
      <c r="D176" s="10" t="s">
        <v>18</v>
      </c>
      <c r="E176" s="125" t="s">
        <v>301</v>
      </c>
      <c r="F176" s="10" t="s">
        <v>302</v>
      </c>
      <c r="G176" s="11">
        <v>73</v>
      </c>
      <c r="H176" s="12">
        <v>5.8363952157252372</v>
      </c>
      <c r="I176" s="12">
        <v>7.1537007189610282</v>
      </c>
      <c r="J176" s="12">
        <f t="shared" ref="J176:J208" si="152">H176+I176</f>
        <v>12.990095934686266</v>
      </c>
      <c r="K176" s="12">
        <f t="shared" ref="K176:L208" si="153">H176+(H176*25.65%)</f>
        <v>7.3334305885587607</v>
      </c>
      <c r="L176" s="12">
        <f t="shared" si="153"/>
        <v>8.9886249533745328</v>
      </c>
      <c r="M176" s="12">
        <f t="shared" ref="M176:M208" si="154">K176+L176</f>
        <v>16.322055541933295</v>
      </c>
      <c r="N176" s="12">
        <f t="shared" ref="N176:N208" si="155">K176*G176</f>
        <v>535.34043296478956</v>
      </c>
      <c r="O176" s="13">
        <f t="shared" ref="O176:O208" si="156">L176*G176</f>
        <v>656.1696215963409</v>
      </c>
      <c r="P176" s="12">
        <f t="shared" si="116"/>
        <v>1191.5100545611303</v>
      </c>
      <c r="Q176" s="27">
        <f t="shared" si="109"/>
        <v>1.3426414859051108E-4</v>
      </c>
    </row>
    <row r="177" spans="1:17" x14ac:dyDescent="0.2">
      <c r="A177" s="10" t="s">
        <v>1079</v>
      </c>
      <c r="B177" s="10" t="s">
        <v>16</v>
      </c>
      <c r="C177" s="10" t="s">
        <v>303</v>
      </c>
      <c r="D177" s="10" t="s">
        <v>18</v>
      </c>
      <c r="E177" s="125" t="s">
        <v>304</v>
      </c>
      <c r="F177" s="10" t="s">
        <v>302</v>
      </c>
      <c r="G177" s="11">
        <v>345</v>
      </c>
      <c r="H177" s="12">
        <v>2.9181976078626186</v>
      </c>
      <c r="I177" s="12">
        <v>7.1537007189610282</v>
      </c>
      <c r="J177" s="12">
        <f t="shared" si="152"/>
        <v>10.071898326823646</v>
      </c>
      <c r="K177" s="12">
        <f t="shared" si="153"/>
        <v>3.6667152942793804</v>
      </c>
      <c r="L177" s="12">
        <f t="shared" si="153"/>
        <v>8.9886249533745328</v>
      </c>
      <c r="M177" s="12">
        <f t="shared" si="154"/>
        <v>12.655340247653914</v>
      </c>
      <c r="N177" s="12">
        <f t="shared" si="155"/>
        <v>1265.0167765263861</v>
      </c>
      <c r="O177" s="13">
        <f t="shared" si="156"/>
        <v>3101.0756089142137</v>
      </c>
      <c r="P177" s="12">
        <f t="shared" si="116"/>
        <v>4366.0923854406001</v>
      </c>
      <c r="Q177" s="27">
        <f t="shared" si="109"/>
        <v>4.9198886283390595E-4</v>
      </c>
    </row>
    <row r="178" spans="1:17" ht="25.5" x14ac:dyDescent="0.2">
      <c r="A178" s="10" t="s">
        <v>1080</v>
      </c>
      <c r="B178" s="10" t="s">
        <v>16</v>
      </c>
      <c r="C178" s="10" t="s">
        <v>305</v>
      </c>
      <c r="D178" s="10" t="s">
        <v>18</v>
      </c>
      <c r="E178" s="125" t="s">
        <v>306</v>
      </c>
      <c r="F178" s="10" t="s">
        <v>100</v>
      </c>
      <c r="G178" s="11">
        <v>700</v>
      </c>
      <c r="H178" s="12">
        <v>65.828683342255175</v>
      </c>
      <c r="I178" s="12">
        <v>37.268768195712568</v>
      </c>
      <c r="J178" s="12">
        <f t="shared" si="152"/>
        <v>103.09745153796774</v>
      </c>
      <c r="K178" s="12">
        <f t="shared" si="153"/>
        <v>82.713740619543628</v>
      </c>
      <c r="L178" s="12">
        <f t="shared" si="153"/>
        <v>46.828207237912842</v>
      </c>
      <c r="M178" s="12">
        <f t="shared" si="154"/>
        <v>129.54194785745648</v>
      </c>
      <c r="N178" s="12">
        <f t="shared" si="155"/>
        <v>57899.618433680538</v>
      </c>
      <c r="O178" s="13">
        <f t="shared" si="156"/>
        <v>32779.745066538992</v>
      </c>
      <c r="P178" s="12">
        <f t="shared" si="116"/>
        <v>90679.363500219537</v>
      </c>
      <c r="Q178" s="27">
        <f t="shared" si="109"/>
        <v>1.021811564953253E-2</v>
      </c>
    </row>
    <row r="179" spans="1:17" ht="38.25" x14ac:dyDescent="0.2">
      <c r="A179" s="10" t="s">
        <v>1081</v>
      </c>
      <c r="B179" s="10" t="s">
        <v>38</v>
      </c>
      <c r="C179" s="14">
        <v>96562</v>
      </c>
      <c r="D179" s="10" t="s">
        <v>18</v>
      </c>
      <c r="E179" s="125" t="s">
        <v>307</v>
      </c>
      <c r="F179" s="10" t="s">
        <v>308</v>
      </c>
      <c r="G179" s="11">
        <v>394</v>
      </c>
      <c r="H179" s="12">
        <v>25.660013448447167</v>
      </c>
      <c r="I179" s="12">
        <v>23.254101314065132</v>
      </c>
      <c r="J179" s="12">
        <f t="shared" si="152"/>
        <v>48.914114762512298</v>
      </c>
      <c r="K179" s="12">
        <f t="shared" si="153"/>
        <v>32.241806897973866</v>
      </c>
      <c r="L179" s="12">
        <f t="shared" si="153"/>
        <v>29.218778301122839</v>
      </c>
      <c r="M179" s="12">
        <f t="shared" si="154"/>
        <v>61.460585199096705</v>
      </c>
      <c r="N179" s="12">
        <f t="shared" si="155"/>
        <v>12703.271917801703</v>
      </c>
      <c r="O179" s="13">
        <f t="shared" si="156"/>
        <v>11512.198650642398</v>
      </c>
      <c r="P179" s="12">
        <f t="shared" si="116"/>
        <v>24215.4705684441</v>
      </c>
      <c r="Q179" s="27">
        <f t="shared" si="109"/>
        <v>2.728696687153235E-3</v>
      </c>
    </row>
    <row r="180" spans="1:17" x14ac:dyDescent="0.2">
      <c r="A180" s="10" t="s">
        <v>1082</v>
      </c>
      <c r="B180" s="10" t="s">
        <v>16</v>
      </c>
      <c r="C180" s="10" t="s">
        <v>309</v>
      </c>
      <c r="D180" s="10" t="s">
        <v>18</v>
      </c>
      <c r="E180" s="125" t="s">
        <v>310</v>
      </c>
      <c r="F180" s="10" t="s">
        <v>302</v>
      </c>
      <c r="G180" s="11">
        <v>18</v>
      </c>
      <c r="H180" s="12">
        <v>25.065396381014342</v>
      </c>
      <c r="I180" s="12">
        <v>25.75149299728298</v>
      </c>
      <c r="J180" s="12">
        <f t="shared" si="152"/>
        <v>50.816889378297319</v>
      </c>
      <c r="K180" s="12">
        <f t="shared" si="153"/>
        <v>31.49467055274452</v>
      </c>
      <c r="L180" s="12">
        <f t="shared" si="153"/>
        <v>32.356750951086063</v>
      </c>
      <c r="M180" s="12">
        <f t="shared" si="154"/>
        <v>63.851421503830579</v>
      </c>
      <c r="N180" s="12">
        <f t="shared" si="155"/>
        <v>566.90406994940133</v>
      </c>
      <c r="O180" s="13">
        <f t="shared" si="156"/>
        <v>582.42151711954909</v>
      </c>
      <c r="P180" s="12">
        <f t="shared" si="116"/>
        <v>1149.3255870689504</v>
      </c>
      <c r="Q180" s="27">
        <f t="shared" si="109"/>
        <v>1.2951063300757477E-4</v>
      </c>
    </row>
    <row r="181" spans="1:17" ht="25.5" x14ac:dyDescent="0.2">
      <c r="A181" s="10" t="s">
        <v>1083</v>
      </c>
      <c r="B181" s="10" t="s">
        <v>16</v>
      </c>
      <c r="C181" s="10" t="s">
        <v>311</v>
      </c>
      <c r="D181" s="10" t="s">
        <v>18</v>
      </c>
      <c r="E181" s="125" t="s">
        <v>312</v>
      </c>
      <c r="F181" s="10" t="s">
        <v>100</v>
      </c>
      <c r="G181" s="11">
        <v>15.34</v>
      </c>
      <c r="H181" s="12">
        <v>80.117788870410081</v>
      </c>
      <c r="I181" s="12">
        <v>37.268768195712568</v>
      </c>
      <c r="J181" s="12">
        <f t="shared" si="152"/>
        <v>117.38655706612265</v>
      </c>
      <c r="K181" s="12">
        <f t="shared" si="153"/>
        <v>100.66800171567027</v>
      </c>
      <c r="L181" s="12">
        <f t="shared" si="153"/>
        <v>46.828207237912842</v>
      </c>
      <c r="M181" s="12">
        <f t="shared" si="154"/>
        <v>147.49620895358311</v>
      </c>
      <c r="N181" s="12">
        <f t="shared" si="155"/>
        <v>1544.247146318382</v>
      </c>
      <c r="O181" s="13">
        <f t="shared" si="156"/>
        <v>718.34469902958301</v>
      </c>
      <c r="P181" s="12">
        <f t="shared" si="116"/>
        <v>2262.5918453479649</v>
      </c>
      <c r="Q181" s="27">
        <f t="shared" si="109"/>
        <v>2.5495795571391224E-4</v>
      </c>
    </row>
    <row r="182" spans="1:17" x14ac:dyDescent="0.2">
      <c r="A182" s="10" t="s">
        <v>1084</v>
      </c>
      <c r="B182" s="10" t="s">
        <v>16</v>
      </c>
      <c r="C182" s="10" t="s">
        <v>313</v>
      </c>
      <c r="D182" s="10" t="s">
        <v>18</v>
      </c>
      <c r="E182" s="125" t="s">
        <v>314</v>
      </c>
      <c r="F182" s="10" t="s">
        <v>302</v>
      </c>
      <c r="G182" s="11">
        <v>75</v>
      </c>
      <c r="H182" s="12">
        <v>4.3452785697013914</v>
      </c>
      <c r="I182" s="12">
        <v>6.6780070650147696</v>
      </c>
      <c r="J182" s="12">
        <f t="shared" si="152"/>
        <v>11.02328563471616</v>
      </c>
      <c r="K182" s="12">
        <f t="shared" si="153"/>
        <v>5.4598425228297982</v>
      </c>
      <c r="L182" s="12">
        <f t="shared" si="153"/>
        <v>8.390915877191059</v>
      </c>
      <c r="M182" s="12">
        <f t="shared" si="154"/>
        <v>13.850758400020858</v>
      </c>
      <c r="N182" s="12">
        <f t="shared" si="155"/>
        <v>409.48818921223489</v>
      </c>
      <c r="O182" s="13">
        <f t="shared" si="156"/>
        <v>629.31869078932948</v>
      </c>
      <c r="P182" s="12">
        <f t="shared" si="116"/>
        <v>1038.8068800015644</v>
      </c>
      <c r="Q182" s="27">
        <f t="shared" si="109"/>
        <v>1.170569402746232E-4</v>
      </c>
    </row>
    <row r="183" spans="1:17" x14ac:dyDescent="0.2">
      <c r="A183" s="10" t="s">
        <v>1085</v>
      </c>
      <c r="B183" s="10" t="s">
        <v>16</v>
      </c>
      <c r="C183" s="10" t="s">
        <v>315</v>
      </c>
      <c r="D183" s="10" t="s">
        <v>18</v>
      </c>
      <c r="E183" s="125" t="s">
        <v>316</v>
      </c>
      <c r="F183" s="10" t="s">
        <v>302</v>
      </c>
      <c r="G183" s="11">
        <v>2</v>
      </c>
      <c r="H183" s="12">
        <v>5.6168442985192719</v>
      </c>
      <c r="I183" s="12">
        <v>14.307401437922056</v>
      </c>
      <c r="J183" s="12">
        <f t="shared" si="152"/>
        <v>19.924245736441328</v>
      </c>
      <c r="K183" s="12">
        <f t="shared" si="153"/>
        <v>7.0575648610894657</v>
      </c>
      <c r="L183" s="12">
        <f t="shared" si="153"/>
        <v>17.977249906749066</v>
      </c>
      <c r="M183" s="12">
        <f t="shared" si="154"/>
        <v>25.034814767838533</v>
      </c>
      <c r="N183" s="12">
        <f t="shared" si="155"/>
        <v>14.115129722178931</v>
      </c>
      <c r="O183" s="13">
        <f t="shared" si="156"/>
        <v>35.954499813498131</v>
      </c>
      <c r="P183" s="12">
        <f t="shared" si="116"/>
        <v>50.069629535677066</v>
      </c>
      <c r="Q183" s="27">
        <f t="shared" si="109"/>
        <v>5.6420473785478144E-6</v>
      </c>
    </row>
    <row r="184" spans="1:17" x14ac:dyDescent="0.2">
      <c r="A184" s="10" t="s">
        <v>1086</v>
      </c>
      <c r="B184" s="10" t="s">
        <v>16</v>
      </c>
      <c r="C184" s="10" t="s">
        <v>317</v>
      </c>
      <c r="D184" s="10" t="s">
        <v>18</v>
      </c>
      <c r="E184" s="125" t="s">
        <v>318</v>
      </c>
      <c r="F184" s="10" t="s">
        <v>302</v>
      </c>
      <c r="G184" s="11">
        <v>35</v>
      </c>
      <c r="H184" s="12">
        <v>23.921902020566606</v>
      </c>
      <c r="I184" s="12">
        <v>9.5413169435758967</v>
      </c>
      <c r="J184" s="12">
        <f t="shared" si="152"/>
        <v>33.463218964142499</v>
      </c>
      <c r="K184" s="12">
        <f t="shared" si="153"/>
        <v>30.057869888841939</v>
      </c>
      <c r="L184" s="12">
        <f t="shared" si="153"/>
        <v>11.988664739603115</v>
      </c>
      <c r="M184" s="12">
        <f t="shared" si="154"/>
        <v>42.046534628445052</v>
      </c>
      <c r="N184" s="12">
        <f t="shared" si="155"/>
        <v>1052.0254461094678</v>
      </c>
      <c r="O184" s="13">
        <f t="shared" si="156"/>
        <v>419.603265886109</v>
      </c>
      <c r="P184" s="12">
        <f t="shared" si="116"/>
        <v>1471.6287119955769</v>
      </c>
      <c r="Q184" s="27">
        <f t="shared" si="109"/>
        <v>1.6582904634423242E-4</v>
      </c>
    </row>
    <row r="185" spans="1:17" x14ac:dyDescent="0.2">
      <c r="A185" s="10" t="s">
        <v>1087</v>
      </c>
      <c r="B185" s="10" t="s">
        <v>16</v>
      </c>
      <c r="C185" s="10" t="s">
        <v>319</v>
      </c>
      <c r="D185" s="10" t="s">
        <v>18</v>
      </c>
      <c r="E185" s="125" t="s">
        <v>320</v>
      </c>
      <c r="F185" s="10" t="s">
        <v>302</v>
      </c>
      <c r="G185" s="11">
        <v>543</v>
      </c>
      <c r="H185" s="12">
        <v>3.0096771566984377</v>
      </c>
      <c r="I185" s="12">
        <v>4.766084494346158</v>
      </c>
      <c r="J185" s="12">
        <f t="shared" si="152"/>
        <v>7.7757616510445953</v>
      </c>
      <c r="K185" s="12">
        <f t="shared" si="153"/>
        <v>3.7816593473915869</v>
      </c>
      <c r="L185" s="12">
        <f t="shared" si="153"/>
        <v>5.9885851671459474</v>
      </c>
      <c r="M185" s="12">
        <f t="shared" si="154"/>
        <v>9.7702445145375343</v>
      </c>
      <c r="N185" s="12">
        <f t="shared" si="155"/>
        <v>2053.4410256336319</v>
      </c>
      <c r="O185" s="13">
        <f t="shared" si="156"/>
        <v>3251.8017457602496</v>
      </c>
      <c r="P185" s="12">
        <f t="shared" si="116"/>
        <v>5305.2427713938814</v>
      </c>
      <c r="Q185" s="27">
        <f t="shared" si="109"/>
        <v>5.9781610825728729E-4</v>
      </c>
    </row>
    <row r="186" spans="1:17" x14ac:dyDescent="0.2">
      <c r="A186" s="10" t="s">
        <v>1088</v>
      </c>
      <c r="B186" s="10" t="s">
        <v>16</v>
      </c>
      <c r="C186" s="10" t="s">
        <v>321</v>
      </c>
      <c r="D186" s="10" t="s">
        <v>18</v>
      </c>
      <c r="E186" s="125" t="s">
        <v>322</v>
      </c>
      <c r="F186" s="10" t="s">
        <v>302</v>
      </c>
      <c r="G186" s="11">
        <v>35</v>
      </c>
      <c r="H186" s="12">
        <v>7.3183639068655015</v>
      </c>
      <c r="I186" s="12">
        <v>5.1960383738745062</v>
      </c>
      <c r="J186" s="12">
        <f t="shared" si="152"/>
        <v>12.514402280740008</v>
      </c>
      <c r="K186" s="12">
        <f t="shared" si="153"/>
        <v>9.1955242489765023</v>
      </c>
      <c r="L186" s="12">
        <f t="shared" si="153"/>
        <v>6.5288222167733174</v>
      </c>
      <c r="M186" s="12">
        <f t="shared" si="154"/>
        <v>15.72434646574982</v>
      </c>
      <c r="N186" s="12">
        <f t="shared" si="155"/>
        <v>321.84334871417758</v>
      </c>
      <c r="O186" s="13">
        <f t="shared" si="156"/>
        <v>228.50877758706611</v>
      </c>
      <c r="P186" s="12">
        <f t="shared" si="116"/>
        <v>550.35212630124374</v>
      </c>
      <c r="Q186" s="27">
        <f t="shared" si="109"/>
        <v>6.2015892673294152E-5</v>
      </c>
    </row>
    <row r="187" spans="1:17" x14ac:dyDescent="0.2">
      <c r="A187" s="10" t="s">
        <v>1089</v>
      </c>
      <c r="B187" s="10" t="s">
        <v>16</v>
      </c>
      <c r="C187" s="10" t="s">
        <v>323</v>
      </c>
      <c r="D187" s="10" t="s">
        <v>18</v>
      </c>
      <c r="E187" s="125" t="s">
        <v>324</v>
      </c>
      <c r="F187" s="10" t="s">
        <v>302</v>
      </c>
      <c r="G187" s="11">
        <v>26</v>
      </c>
      <c r="H187" s="12">
        <v>3.9153246901730436</v>
      </c>
      <c r="I187" s="12">
        <v>14.307401437922056</v>
      </c>
      <c r="J187" s="12">
        <f t="shared" si="152"/>
        <v>18.222726128095101</v>
      </c>
      <c r="K187" s="12">
        <f t="shared" si="153"/>
        <v>4.919605473202429</v>
      </c>
      <c r="L187" s="12">
        <f t="shared" si="153"/>
        <v>17.977249906749066</v>
      </c>
      <c r="M187" s="12">
        <f t="shared" si="154"/>
        <v>22.896855379951496</v>
      </c>
      <c r="N187" s="12">
        <f t="shared" si="155"/>
        <v>127.90974230326316</v>
      </c>
      <c r="O187" s="13">
        <f t="shared" si="156"/>
        <v>467.40849757547574</v>
      </c>
      <c r="P187" s="12">
        <f t="shared" si="116"/>
        <v>595.31823987873895</v>
      </c>
      <c r="Q187" s="27">
        <f t="shared" si="109"/>
        <v>6.7082855332816448E-5</v>
      </c>
    </row>
    <row r="188" spans="1:17" x14ac:dyDescent="0.2">
      <c r="A188" s="10" t="s">
        <v>1090</v>
      </c>
      <c r="B188" s="10" t="s">
        <v>16</v>
      </c>
      <c r="C188" s="10" t="s">
        <v>325</v>
      </c>
      <c r="D188" s="10" t="s">
        <v>18</v>
      </c>
      <c r="E188" s="125" t="s">
        <v>326</v>
      </c>
      <c r="F188" s="10" t="s">
        <v>302</v>
      </c>
      <c r="G188" s="11">
        <v>2</v>
      </c>
      <c r="H188" s="12">
        <v>30.673092724650033</v>
      </c>
      <c r="I188" s="12">
        <v>9.5413169435758967</v>
      </c>
      <c r="J188" s="12">
        <f t="shared" si="152"/>
        <v>40.214409668225926</v>
      </c>
      <c r="K188" s="12">
        <f t="shared" si="153"/>
        <v>38.540741008522765</v>
      </c>
      <c r="L188" s="12">
        <f t="shared" si="153"/>
        <v>11.988664739603115</v>
      </c>
      <c r="M188" s="12">
        <f t="shared" si="154"/>
        <v>50.529405748125882</v>
      </c>
      <c r="N188" s="12">
        <f t="shared" si="155"/>
        <v>77.081482017045531</v>
      </c>
      <c r="O188" s="13">
        <f t="shared" si="156"/>
        <v>23.977329479206229</v>
      </c>
      <c r="P188" s="12">
        <f t="shared" si="116"/>
        <v>101.05881149625176</v>
      </c>
      <c r="Q188" s="27">
        <f t="shared" si="109"/>
        <v>1.1387713625388516E-5</v>
      </c>
    </row>
    <row r="189" spans="1:17" ht="25.5" x14ac:dyDescent="0.2">
      <c r="A189" s="10" t="s">
        <v>1091</v>
      </c>
      <c r="B189" s="10" t="s">
        <v>16</v>
      </c>
      <c r="C189" s="10" t="s">
        <v>327</v>
      </c>
      <c r="D189" s="10" t="s">
        <v>18</v>
      </c>
      <c r="E189" s="125" t="s">
        <v>328</v>
      </c>
      <c r="F189" s="10" t="s">
        <v>100</v>
      </c>
      <c r="G189" s="11">
        <v>36</v>
      </c>
      <c r="H189" s="12">
        <v>42.666061577025872</v>
      </c>
      <c r="I189" s="12">
        <v>37.268768195712568</v>
      </c>
      <c r="J189" s="12">
        <f t="shared" si="152"/>
        <v>79.934829772738439</v>
      </c>
      <c r="K189" s="12">
        <f t="shared" si="153"/>
        <v>53.609906371533008</v>
      </c>
      <c r="L189" s="12">
        <f t="shared" si="153"/>
        <v>46.828207237912842</v>
      </c>
      <c r="M189" s="12">
        <f t="shared" si="154"/>
        <v>100.43811360944585</v>
      </c>
      <c r="N189" s="12">
        <f t="shared" si="155"/>
        <v>1929.9566293751882</v>
      </c>
      <c r="O189" s="13">
        <f t="shared" si="156"/>
        <v>1685.8154605648624</v>
      </c>
      <c r="P189" s="12">
        <f t="shared" si="116"/>
        <v>3615.7720899400506</v>
      </c>
      <c r="Q189" s="27">
        <f t="shared" si="109"/>
        <v>4.0743975201446936E-4</v>
      </c>
    </row>
    <row r="190" spans="1:17" x14ac:dyDescent="0.2">
      <c r="A190" s="10" t="s">
        <v>1092</v>
      </c>
      <c r="B190" s="10" t="s">
        <v>16</v>
      </c>
      <c r="C190" s="10" t="s">
        <v>321</v>
      </c>
      <c r="D190" s="10" t="s">
        <v>18</v>
      </c>
      <c r="E190" s="125" t="s">
        <v>322</v>
      </c>
      <c r="F190" s="10" t="s">
        <v>302</v>
      </c>
      <c r="G190" s="11">
        <v>2</v>
      </c>
      <c r="H190" s="12">
        <v>7.3183639068655015</v>
      </c>
      <c r="I190" s="12">
        <v>5.1960383738745062</v>
      </c>
      <c r="J190" s="12">
        <f t="shared" si="152"/>
        <v>12.514402280740008</v>
      </c>
      <c r="K190" s="12">
        <f t="shared" si="153"/>
        <v>9.1955242489765023</v>
      </c>
      <c r="L190" s="12">
        <f t="shared" si="153"/>
        <v>6.5288222167733174</v>
      </c>
      <c r="M190" s="12">
        <f t="shared" si="154"/>
        <v>15.72434646574982</v>
      </c>
      <c r="N190" s="12">
        <f t="shared" si="155"/>
        <v>18.391048497953005</v>
      </c>
      <c r="O190" s="13">
        <f t="shared" si="156"/>
        <v>13.057644433546635</v>
      </c>
      <c r="P190" s="12">
        <f t="shared" si="116"/>
        <v>31.44869293149964</v>
      </c>
      <c r="Q190" s="27">
        <f t="shared" si="109"/>
        <v>3.5437652956168084E-6</v>
      </c>
    </row>
    <row r="191" spans="1:17" x14ac:dyDescent="0.2">
      <c r="A191" s="10" t="s">
        <v>1093</v>
      </c>
      <c r="B191" s="10" t="s">
        <v>16</v>
      </c>
      <c r="C191" s="10" t="s">
        <v>329</v>
      </c>
      <c r="D191" s="10" t="s">
        <v>18</v>
      </c>
      <c r="E191" s="125" t="s">
        <v>330</v>
      </c>
      <c r="F191" s="10" t="s">
        <v>302</v>
      </c>
      <c r="G191" s="11">
        <v>7</v>
      </c>
      <c r="H191" s="12">
        <v>39.537461006840871</v>
      </c>
      <c r="I191" s="12">
        <v>9.5413169435758967</v>
      </c>
      <c r="J191" s="12">
        <f t="shared" si="152"/>
        <v>49.078777950416764</v>
      </c>
      <c r="K191" s="12">
        <f t="shared" si="153"/>
        <v>49.678819755095553</v>
      </c>
      <c r="L191" s="12">
        <f t="shared" si="153"/>
        <v>11.988664739603115</v>
      </c>
      <c r="M191" s="12">
        <f t="shared" si="154"/>
        <v>61.66748449469867</v>
      </c>
      <c r="N191" s="12">
        <f t="shared" si="155"/>
        <v>347.75173828566886</v>
      </c>
      <c r="O191" s="13">
        <f t="shared" si="156"/>
        <v>83.920653177221809</v>
      </c>
      <c r="P191" s="12">
        <f t="shared" si="116"/>
        <v>431.67239146289069</v>
      </c>
      <c r="Q191" s="27">
        <f t="shared" si="109"/>
        <v>4.8642582484243144E-5</v>
      </c>
    </row>
    <row r="192" spans="1:17" ht="25.5" x14ac:dyDescent="0.2">
      <c r="A192" s="10" t="s">
        <v>1094</v>
      </c>
      <c r="B192" s="10" t="s">
        <v>16</v>
      </c>
      <c r="C192" s="10" t="s">
        <v>331</v>
      </c>
      <c r="D192" s="10" t="s">
        <v>18</v>
      </c>
      <c r="E192" s="125" t="s">
        <v>332</v>
      </c>
      <c r="F192" s="10" t="s">
        <v>100</v>
      </c>
      <c r="G192" s="11">
        <v>53</v>
      </c>
      <c r="H192" s="12">
        <v>40.900506284494575</v>
      </c>
      <c r="I192" s="12">
        <v>37.268768195712568</v>
      </c>
      <c r="J192" s="12">
        <f t="shared" si="152"/>
        <v>78.16927448020715</v>
      </c>
      <c r="K192" s="12">
        <f t="shared" si="153"/>
        <v>51.391486146467436</v>
      </c>
      <c r="L192" s="12">
        <f t="shared" si="153"/>
        <v>46.828207237912842</v>
      </c>
      <c r="M192" s="12">
        <f t="shared" si="154"/>
        <v>98.219693384380278</v>
      </c>
      <c r="N192" s="12">
        <f t="shared" si="155"/>
        <v>2723.7487657627739</v>
      </c>
      <c r="O192" s="13">
        <f t="shared" si="156"/>
        <v>2481.8949836093807</v>
      </c>
      <c r="P192" s="12">
        <f t="shared" si="116"/>
        <v>5205.6437493721551</v>
      </c>
      <c r="Q192" s="27">
        <f t="shared" si="109"/>
        <v>5.8659288958531376E-4</v>
      </c>
    </row>
    <row r="193" spans="1:17" ht="25.5" x14ac:dyDescent="0.2">
      <c r="A193" s="10" t="s">
        <v>1095</v>
      </c>
      <c r="B193" s="10" t="s">
        <v>16</v>
      </c>
      <c r="C193" s="10" t="s">
        <v>333</v>
      </c>
      <c r="D193" s="10" t="s">
        <v>18</v>
      </c>
      <c r="E193" s="125" t="s">
        <v>334</v>
      </c>
      <c r="F193" s="10" t="s">
        <v>100</v>
      </c>
      <c r="G193" s="11">
        <v>110</v>
      </c>
      <c r="H193" s="12">
        <v>80.520298885287673</v>
      </c>
      <c r="I193" s="12">
        <v>37.268768195712568</v>
      </c>
      <c r="J193" s="12">
        <f t="shared" si="152"/>
        <v>117.78906708100024</v>
      </c>
      <c r="K193" s="12">
        <f t="shared" si="153"/>
        <v>101.17375554936396</v>
      </c>
      <c r="L193" s="12">
        <f t="shared" si="153"/>
        <v>46.828207237912842</v>
      </c>
      <c r="M193" s="12">
        <f t="shared" si="154"/>
        <v>148.0019627872768</v>
      </c>
      <c r="N193" s="12">
        <f t="shared" si="155"/>
        <v>11129.113110430035</v>
      </c>
      <c r="O193" s="13">
        <f t="shared" si="156"/>
        <v>5151.1027961704131</v>
      </c>
      <c r="P193" s="12">
        <f t="shared" si="116"/>
        <v>16280.215906600448</v>
      </c>
      <c r="Q193" s="27">
        <f t="shared" si="109"/>
        <v>1.8345202536914555E-3</v>
      </c>
    </row>
    <row r="194" spans="1:17" ht="38.25" x14ac:dyDescent="0.2">
      <c r="A194" s="10" t="s">
        <v>1096</v>
      </c>
      <c r="B194" s="10" t="s">
        <v>38</v>
      </c>
      <c r="C194" s="14">
        <v>96562</v>
      </c>
      <c r="D194" s="10" t="s">
        <v>18</v>
      </c>
      <c r="E194" s="125" t="s">
        <v>307</v>
      </c>
      <c r="F194" s="10" t="s">
        <v>308</v>
      </c>
      <c r="G194" s="11">
        <v>178</v>
      </c>
      <c r="H194" s="12">
        <v>25.660013448447167</v>
      </c>
      <c r="I194" s="12">
        <v>23.254101314065132</v>
      </c>
      <c r="J194" s="12">
        <f t="shared" si="152"/>
        <v>48.914114762512298</v>
      </c>
      <c r="K194" s="12">
        <f t="shared" si="153"/>
        <v>32.241806897973866</v>
      </c>
      <c r="L194" s="12">
        <f t="shared" si="153"/>
        <v>29.218778301122839</v>
      </c>
      <c r="M194" s="12">
        <f t="shared" si="154"/>
        <v>61.460585199096705</v>
      </c>
      <c r="N194" s="12">
        <f t="shared" si="155"/>
        <v>5739.0416278393486</v>
      </c>
      <c r="O194" s="13">
        <f t="shared" si="156"/>
        <v>5200.9425375998653</v>
      </c>
      <c r="P194" s="12">
        <f t="shared" si="116"/>
        <v>10939.984165439215</v>
      </c>
      <c r="Q194" s="27">
        <f t="shared" si="109"/>
        <v>1.2327614474956243E-3</v>
      </c>
    </row>
    <row r="195" spans="1:17" x14ac:dyDescent="0.2">
      <c r="A195" s="10" t="s">
        <v>1097</v>
      </c>
      <c r="B195" s="10" t="s">
        <v>16</v>
      </c>
      <c r="C195" s="10" t="s">
        <v>335</v>
      </c>
      <c r="D195" s="10" t="s">
        <v>18</v>
      </c>
      <c r="E195" s="125" t="s">
        <v>336</v>
      </c>
      <c r="F195" s="10" t="s">
        <v>302</v>
      </c>
      <c r="G195" s="11">
        <v>19</v>
      </c>
      <c r="H195" s="12">
        <v>39.537461006840871</v>
      </c>
      <c r="I195" s="12">
        <v>5.1960383738745062</v>
      </c>
      <c r="J195" s="12">
        <f t="shared" si="152"/>
        <v>44.733499380715379</v>
      </c>
      <c r="K195" s="12">
        <f t="shared" si="153"/>
        <v>49.678819755095553</v>
      </c>
      <c r="L195" s="12">
        <f t="shared" si="153"/>
        <v>6.5288222167733174</v>
      </c>
      <c r="M195" s="12">
        <f t="shared" si="154"/>
        <v>56.207641971868867</v>
      </c>
      <c r="N195" s="12">
        <f t="shared" si="155"/>
        <v>943.89757534681553</v>
      </c>
      <c r="O195" s="13">
        <f t="shared" si="156"/>
        <v>124.04762211869303</v>
      </c>
      <c r="P195" s="12">
        <f t="shared" si="116"/>
        <v>1067.9451974655085</v>
      </c>
      <c r="Q195" s="27">
        <f t="shared" si="109"/>
        <v>1.203403631636541E-4</v>
      </c>
    </row>
    <row r="196" spans="1:17" x14ac:dyDescent="0.2">
      <c r="A196" s="10" t="s">
        <v>1098</v>
      </c>
      <c r="B196" s="10" t="s">
        <v>16</v>
      </c>
      <c r="C196" s="10" t="s">
        <v>337</v>
      </c>
      <c r="D196" s="10" t="s">
        <v>18</v>
      </c>
      <c r="E196" s="125" t="s">
        <v>338</v>
      </c>
      <c r="F196" s="10" t="s">
        <v>302</v>
      </c>
      <c r="G196" s="11">
        <v>16</v>
      </c>
      <c r="H196" s="12">
        <v>15.423451933719043</v>
      </c>
      <c r="I196" s="12">
        <v>9.5413169435758967</v>
      </c>
      <c r="J196" s="12">
        <f t="shared" si="152"/>
        <v>24.96476887729494</v>
      </c>
      <c r="K196" s="12">
        <f t="shared" si="153"/>
        <v>19.379567354717977</v>
      </c>
      <c r="L196" s="12">
        <f t="shared" si="153"/>
        <v>11.988664739603115</v>
      </c>
      <c r="M196" s="12">
        <f t="shared" si="154"/>
        <v>31.368232094321094</v>
      </c>
      <c r="N196" s="12">
        <f t="shared" si="155"/>
        <v>310.07307767548764</v>
      </c>
      <c r="O196" s="13">
        <f t="shared" si="156"/>
        <v>191.81863583364984</v>
      </c>
      <c r="P196" s="12">
        <f t="shared" si="116"/>
        <v>501.8917135091375</v>
      </c>
      <c r="Q196" s="27">
        <f t="shared" si="109"/>
        <v>5.6555178314258883E-5</v>
      </c>
    </row>
    <row r="197" spans="1:17" x14ac:dyDescent="0.2">
      <c r="A197" s="10" t="s">
        <v>1099</v>
      </c>
      <c r="B197" s="10" t="s">
        <v>16</v>
      </c>
      <c r="C197" s="10" t="s">
        <v>317</v>
      </c>
      <c r="D197" s="10" t="s">
        <v>18</v>
      </c>
      <c r="E197" s="125" t="s">
        <v>339</v>
      </c>
      <c r="F197" s="10" t="s">
        <v>100</v>
      </c>
      <c r="G197" s="11">
        <v>159.74</v>
      </c>
      <c r="H197" s="12">
        <v>50.066757077843612</v>
      </c>
      <c r="I197" s="12">
        <v>37.268768195712568</v>
      </c>
      <c r="J197" s="12">
        <f t="shared" si="152"/>
        <v>87.335525273556186</v>
      </c>
      <c r="K197" s="12">
        <f t="shared" si="153"/>
        <v>62.908880268310497</v>
      </c>
      <c r="L197" s="12">
        <f t="shared" si="153"/>
        <v>46.828207237912842</v>
      </c>
      <c r="M197" s="12">
        <f t="shared" si="154"/>
        <v>109.73708750622333</v>
      </c>
      <c r="N197" s="12">
        <f t="shared" si="155"/>
        <v>10049.064534059919</v>
      </c>
      <c r="O197" s="13">
        <f t="shared" si="156"/>
        <v>7480.3378241841974</v>
      </c>
      <c r="P197" s="12">
        <f t="shared" si="116"/>
        <v>17529.402358244115</v>
      </c>
      <c r="Q197" s="27">
        <f t="shared" si="109"/>
        <v>1.9752836108437501E-3</v>
      </c>
    </row>
    <row r="198" spans="1:17" x14ac:dyDescent="0.2">
      <c r="A198" s="10" t="s">
        <v>1100</v>
      </c>
      <c r="B198" s="10" t="s">
        <v>16</v>
      </c>
      <c r="C198" s="10" t="s">
        <v>340</v>
      </c>
      <c r="D198" s="10" t="s">
        <v>18</v>
      </c>
      <c r="E198" s="125" t="s">
        <v>341</v>
      </c>
      <c r="F198" s="10" t="s">
        <v>302</v>
      </c>
      <c r="G198" s="11">
        <v>17</v>
      </c>
      <c r="H198" s="12">
        <v>14.655023723498166</v>
      </c>
      <c r="I198" s="12">
        <v>5.1960383738745062</v>
      </c>
      <c r="J198" s="12">
        <f t="shared" si="152"/>
        <v>19.851062097372672</v>
      </c>
      <c r="K198" s="12">
        <f t="shared" si="153"/>
        <v>18.414037308575445</v>
      </c>
      <c r="L198" s="12">
        <f t="shared" si="153"/>
        <v>6.5288222167733174</v>
      </c>
      <c r="M198" s="12">
        <f t="shared" si="154"/>
        <v>24.942859525348762</v>
      </c>
      <c r="N198" s="12">
        <f t="shared" si="155"/>
        <v>313.03863424578253</v>
      </c>
      <c r="O198" s="13">
        <f t="shared" si="156"/>
        <v>110.9899776851464</v>
      </c>
      <c r="P198" s="12">
        <f t="shared" si="116"/>
        <v>424.02861193092895</v>
      </c>
      <c r="Q198" s="27">
        <f t="shared" si="109"/>
        <v>4.7781250641558495E-5</v>
      </c>
    </row>
    <row r="199" spans="1:17" x14ac:dyDescent="0.2">
      <c r="A199" s="10" t="s">
        <v>1101</v>
      </c>
      <c r="B199" s="10" t="s">
        <v>16</v>
      </c>
      <c r="C199" s="10" t="s">
        <v>342</v>
      </c>
      <c r="D199" s="10" t="s">
        <v>18</v>
      </c>
      <c r="E199" s="125" t="s">
        <v>343</v>
      </c>
      <c r="F199" s="10" t="s">
        <v>302</v>
      </c>
      <c r="G199" s="11">
        <v>22</v>
      </c>
      <c r="H199" s="12">
        <v>2.7352385101909813</v>
      </c>
      <c r="I199" s="12">
        <v>7.1537007189610282</v>
      </c>
      <c r="J199" s="12">
        <f t="shared" si="152"/>
        <v>9.88893922915201</v>
      </c>
      <c r="K199" s="12">
        <f t="shared" si="153"/>
        <v>3.4368271880549681</v>
      </c>
      <c r="L199" s="12">
        <f t="shared" si="153"/>
        <v>8.9886249533745328</v>
      </c>
      <c r="M199" s="12">
        <f t="shared" si="154"/>
        <v>12.425452141429501</v>
      </c>
      <c r="N199" s="12">
        <f t="shared" si="155"/>
        <v>75.610198137209295</v>
      </c>
      <c r="O199" s="13">
        <f t="shared" si="156"/>
        <v>197.74974897423971</v>
      </c>
      <c r="P199" s="12">
        <f t="shared" si="116"/>
        <v>273.359947111449</v>
      </c>
      <c r="Q199" s="27">
        <f t="shared" si="109"/>
        <v>3.0803299071768621E-5</v>
      </c>
    </row>
    <row r="200" spans="1:17" x14ac:dyDescent="0.2">
      <c r="A200" s="10" t="s">
        <v>1102</v>
      </c>
      <c r="B200" s="10" t="s">
        <v>16</v>
      </c>
      <c r="C200" s="10" t="s">
        <v>344</v>
      </c>
      <c r="D200" s="10" t="s">
        <v>18</v>
      </c>
      <c r="E200" s="125" t="s">
        <v>345</v>
      </c>
      <c r="F200" s="10" t="s">
        <v>302</v>
      </c>
      <c r="G200" s="11">
        <v>4</v>
      </c>
      <c r="H200" s="12">
        <v>3.7232176376178243</v>
      </c>
      <c r="I200" s="12">
        <v>9.5413169435758967</v>
      </c>
      <c r="J200" s="12">
        <f t="shared" si="152"/>
        <v>13.264534581193722</v>
      </c>
      <c r="K200" s="12">
        <f t="shared" si="153"/>
        <v>4.6782229616667959</v>
      </c>
      <c r="L200" s="12">
        <f t="shared" si="153"/>
        <v>11.988664739603115</v>
      </c>
      <c r="M200" s="12">
        <f t="shared" si="154"/>
        <v>16.666887701269911</v>
      </c>
      <c r="N200" s="12">
        <f t="shared" si="155"/>
        <v>18.712891846667183</v>
      </c>
      <c r="O200" s="13">
        <f t="shared" si="156"/>
        <v>47.954658958412459</v>
      </c>
      <c r="P200" s="12">
        <f t="shared" si="116"/>
        <v>66.667550805079642</v>
      </c>
      <c r="Q200" s="27">
        <f t="shared" si="109"/>
        <v>7.5123679512344619E-6</v>
      </c>
    </row>
    <row r="201" spans="1:17" x14ac:dyDescent="0.2">
      <c r="A201" s="10" t="s">
        <v>1103</v>
      </c>
      <c r="B201" s="10" t="s">
        <v>16</v>
      </c>
      <c r="C201" s="10" t="s">
        <v>346</v>
      </c>
      <c r="D201" s="10" t="s">
        <v>18</v>
      </c>
      <c r="E201" s="125" t="s">
        <v>347</v>
      </c>
      <c r="F201" s="10" t="s">
        <v>302</v>
      </c>
      <c r="G201" s="11">
        <v>2</v>
      </c>
      <c r="H201" s="12">
        <v>4.3635744794685554</v>
      </c>
      <c r="I201" s="12">
        <v>4.766084494346158</v>
      </c>
      <c r="J201" s="12">
        <f t="shared" si="152"/>
        <v>9.1296589738147134</v>
      </c>
      <c r="K201" s="12">
        <f t="shared" si="153"/>
        <v>5.4828313334522401</v>
      </c>
      <c r="L201" s="12">
        <f t="shared" si="153"/>
        <v>5.9885851671459474</v>
      </c>
      <c r="M201" s="12">
        <f t="shared" si="154"/>
        <v>11.471416500598188</v>
      </c>
      <c r="N201" s="12">
        <f t="shared" si="155"/>
        <v>10.96566266690448</v>
      </c>
      <c r="O201" s="13">
        <f t="shared" si="156"/>
        <v>11.977170334291895</v>
      </c>
      <c r="P201" s="12">
        <f t="shared" si="116"/>
        <v>22.942833001196377</v>
      </c>
      <c r="Q201" s="27">
        <f t="shared" si="109"/>
        <v>2.585290763907584E-6</v>
      </c>
    </row>
    <row r="202" spans="1:17" x14ac:dyDescent="0.2">
      <c r="A202" s="10" t="s">
        <v>1104</v>
      </c>
      <c r="B202" s="10" t="s">
        <v>16</v>
      </c>
      <c r="C202" s="10" t="s">
        <v>348</v>
      </c>
      <c r="D202" s="10" t="s">
        <v>18</v>
      </c>
      <c r="E202" s="125" t="s">
        <v>349</v>
      </c>
      <c r="F202" s="10" t="s">
        <v>302</v>
      </c>
      <c r="G202" s="11">
        <v>41</v>
      </c>
      <c r="H202" s="12">
        <v>7.9221289291819055</v>
      </c>
      <c r="I202" s="12">
        <v>4.766084494346158</v>
      </c>
      <c r="J202" s="12">
        <f t="shared" si="152"/>
        <v>12.688213423528063</v>
      </c>
      <c r="K202" s="12">
        <f t="shared" si="153"/>
        <v>9.9541549995170637</v>
      </c>
      <c r="L202" s="12">
        <f t="shared" si="153"/>
        <v>5.9885851671459474</v>
      </c>
      <c r="M202" s="12">
        <f t="shared" si="154"/>
        <v>15.942740166663011</v>
      </c>
      <c r="N202" s="12">
        <f t="shared" si="155"/>
        <v>408.12035498019964</v>
      </c>
      <c r="O202" s="13">
        <f t="shared" si="156"/>
        <v>245.53199185298385</v>
      </c>
      <c r="P202" s="12">
        <f t="shared" si="116"/>
        <v>653.65234683318351</v>
      </c>
      <c r="Q202" s="27">
        <f t="shared" si="109"/>
        <v>7.3656177290146581E-5</v>
      </c>
    </row>
    <row r="203" spans="1:17" x14ac:dyDescent="0.2">
      <c r="A203" s="10" t="s">
        <v>1105</v>
      </c>
      <c r="B203" s="10" t="s">
        <v>16</v>
      </c>
      <c r="C203" s="10" t="s">
        <v>350</v>
      </c>
      <c r="D203" s="10" t="s">
        <v>18</v>
      </c>
      <c r="E203" s="125" t="s">
        <v>351</v>
      </c>
      <c r="F203" s="10" t="s">
        <v>302</v>
      </c>
      <c r="G203" s="11">
        <v>2</v>
      </c>
      <c r="H203" s="12">
        <v>14.655023723498166</v>
      </c>
      <c r="I203" s="12">
        <v>5.1960383738745062</v>
      </c>
      <c r="J203" s="12">
        <f t="shared" si="152"/>
        <v>19.851062097372672</v>
      </c>
      <c r="K203" s="12">
        <f t="shared" si="153"/>
        <v>18.414037308575445</v>
      </c>
      <c r="L203" s="12">
        <f t="shared" si="153"/>
        <v>6.5288222167733174</v>
      </c>
      <c r="M203" s="12">
        <f t="shared" si="154"/>
        <v>24.942859525348762</v>
      </c>
      <c r="N203" s="12">
        <f t="shared" si="155"/>
        <v>36.828074617150889</v>
      </c>
      <c r="O203" s="13">
        <f t="shared" si="156"/>
        <v>13.057644433546635</v>
      </c>
      <c r="P203" s="12">
        <f t="shared" si="116"/>
        <v>49.885719050697524</v>
      </c>
      <c r="Q203" s="27">
        <f t="shared" ref="Q203:Q266" si="157">P203/$P$632</f>
        <v>5.621323604889235E-6</v>
      </c>
    </row>
    <row r="204" spans="1:17" x14ac:dyDescent="0.2">
      <c r="A204" s="10" t="s">
        <v>1106</v>
      </c>
      <c r="B204" s="10" t="s">
        <v>16</v>
      </c>
      <c r="C204" s="10" t="s">
        <v>352</v>
      </c>
      <c r="D204" s="10" t="s">
        <v>18</v>
      </c>
      <c r="E204" s="125" t="s">
        <v>353</v>
      </c>
      <c r="F204" s="10" t="s">
        <v>302</v>
      </c>
      <c r="G204" s="11">
        <v>3</v>
      </c>
      <c r="H204" s="12">
        <v>2.9364935176297826</v>
      </c>
      <c r="I204" s="12">
        <v>14.307401437922056</v>
      </c>
      <c r="J204" s="12">
        <f t="shared" si="152"/>
        <v>17.243894955551838</v>
      </c>
      <c r="K204" s="12">
        <f t="shared" si="153"/>
        <v>3.6897041049018218</v>
      </c>
      <c r="L204" s="12">
        <f t="shared" si="153"/>
        <v>17.977249906749066</v>
      </c>
      <c r="M204" s="12">
        <f t="shared" si="154"/>
        <v>21.666954011650887</v>
      </c>
      <c r="N204" s="12">
        <f t="shared" si="155"/>
        <v>11.069112314705466</v>
      </c>
      <c r="O204" s="13">
        <f t="shared" si="156"/>
        <v>53.931749720247197</v>
      </c>
      <c r="P204" s="12">
        <f t="shared" si="116"/>
        <v>65.000862034952661</v>
      </c>
      <c r="Q204" s="27">
        <f t="shared" si="157"/>
        <v>7.324558752453601E-6</v>
      </c>
    </row>
    <row r="205" spans="1:17" x14ac:dyDescent="0.2">
      <c r="A205" s="10" t="s">
        <v>1107</v>
      </c>
      <c r="B205" s="10" t="s">
        <v>16</v>
      </c>
      <c r="C205" s="10" t="s">
        <v>354</v>
      </c>
      <c r="D205" s="10" t="s">
        <v>18</v>
      </c>
      <c r="E205" s="125" t="s">
        <v>355</v>
      </c>
      <c r="F205" s="10" t="s">
        <v>302</v>
      </c>
      <c r="G205" s="11">
        <v>2</v>
      </c>
      <c r="H205" s="12">
        <v>10.794586762626615</v>
      </c>
      <c r="I205" s="12">
        <v>4.766084494346158</v>
      </c>
      <c r="J205" s="12">
        <f t="shared" si="152"/>
        <v>15.560671256972773</v>
      </c>
      <c r="K205" s="12">
        <f t="shared" si="153"/>
        <v>13.563398267240341</v>
      </c>
      <c r="L205" s="12">
        <f t="shared" si="153"/>
        <v>5.9885851671459474</v>
      </c>
      <c r="M205" s="12">
        <f t="shared" si="154"/>
        <v>19.551983434386287</v>
      </c>
      <c r="N205" s="12">
        <f t="shared" si="155"/>
        <v>27.126796534480683</v>
      </c>
      <c r="O205" s="13">
        <f t="shared" si="156"/>
        <v>11.977170334291895</v>
      </c>
      <c r="P205" s="12">
        <f t="shared" si="116"/>
        <v>39.103966868772574</v>
      </c>
      <c r="Q205" s="27">
        <f t="shared" si="157"/>
        <v>4.4063923741551099E-6</v>
      </c>
    </row>
    <row r="206" spans="1:17" x14ac:dyDescent="0.2">
      <c r="A206" s="10" t="s">
        <v>1108</v>
      </c>
      <c r="B206" s="10" t="s">
        <v>16</v>
      </c>
      <c r="C206" s="10" t="s">
        <v>356</v>
      </c>
      <c r="D206" s="10" t="s">
        <v>18</v>
      </c>
      <c r="E206" s="125" t="s">
        <v>357</v>
      </c>
      <c r="F206" s="10" t="s">
        <v>302</v>
      </c>
      <c r="G206" s="11">
        <v>2</v>
      </c>
      <c r="H206" s="12">
        <v>14.655023723498166</v>
      </c>
      <c r="I206" s="12">
        <v>7.1537007189610282</v>
      </c>
      <c r="J206" s="12">
        <f t="shared" si="152"/>
        <v>21.808724442459194</v>
      </c>
      <c r="K206" s="12">
        <f t="shared" si="153"/>
        <v>18.414037308575445</v>
      </c>
      <c r="L206" s="12">
        <f t="shared" si="153"/>
        <v>8.9886249533745328</v>
      </c>
      <c r="M206" s="12">
        <f t="shared" si="154"/>
        <v>27.402662261949978</v>
      </c>
      <c r="N206" s="12">
        <f t="shared" si="155"/>
        <v>36.828074617150889</v>
      </c>
      <c r="O206" s="13">
        <f t="shared" si="156"/>
        <v>17.977249906749066</v>
      </c>
      <c r="P206" s="12">
        <f t="shared" si="116"/>
        <v>54.805324523899955</v>
      </c>
      <c r="Q206" s="27">
        <f t="shared" si="157"/>
        <v>6.175684550256192E-6</v>
      </c>
    </row>
    <row r="207" spans="1:17" x14ac:dyDescent="0.2">
      <c r="A207" s="10" t="s">
        <v>1109</v>
      </c>
      <c r="B207" s="10" t="s">
        <v>16</v>
      </c>
      <c r="C207" s="10" t="s">
        <v>358</v>
      </c>
      <c r="D207" s="10" t="s">
        <v>18</v>
      </c>
      <c r="E207" s="125" t="s">
        <v>359</v>
      </c>
      <c r="F207" s="10" t="s">
        <v>100</v>
      </c>
      <c r="G207" s="11">
        <v>350</v>
      </c>
      <c r="H207" s="12">
        <v>3.0828607957670924</v>
      </c>
      <c r="I207" s="12">
        <v>14.307401437922056</v>
      </c>
      <c r="J207" s="12">
        <f t="shared" si="152"/>
        <v>17.39026223368915</v>
      </c>
      <c r="K207" s="12">
        <f t="shared" si="153"/>
        <v>3.8736145898813517</v>
      </c>
      <c r="L207" s="12">
        <f t="shared" si="153"/>
        <v>17.977249906749066</v>
      </c>
      <c r="M207" s="12">
        <f t="shared" si="154"/>
        <v>21.850864496630418</v>
      </c>
      <c r="N207" s="12">
        <f t="shared" si="155"/>
        <v>1355.7651064584732</v>
      </c>
      <c r="O207" s="13">
        <f t="shared" si="156"/>
        <v>6292.0374673621727</v>
      </c>
      <c r="P207" s="12">
        <f t="shared" si="116"/>
        <v>7647.8025738206461</v>
      </c>
      <c r="Q207" s="27">
        <f t="shared" si="157"/>
        <v>8.6178517523342239E-4</v>
      </c>
    </row>
    <row r="208" spans="1:17" x14ac:dyDescent="0.2">
      <c r="A208" s="10" t="s">
        <v>1110</v>
      </c>
      <c r="B208" s="10" t="s">
        <v>16</v>
      </c>
      <c r="C208" s="10" t="s">
        <v>303</v>
      </c>
      <c r="D208" s="10" t="s">
        <v>18</v>
      </c>
      <c r="E208" s="125" t="s">
        <v>304</v>
      </c>
      <c r="F208" s="10" t="s">
        <v>302</v>
      </c>
      <c r="G208" s="11">
        <v>360</v>
      </c>
      <c r="H208" s="12">
        <v>7.9221289291819055</v>
      </c>
      <c r="I208" s="12">
        <v>4.766084494346158</v>
      </c>
      <c r="J208" s="12">
        <f t="shared" si="152"/>
        <v>12.688213423528063</v>
      </c>
      <c r="K208" s="12">
        <f t="shared" si="153"/>
        <v>9.9541549995170637</v>
      </c>
      <c r="L208" s="12">
        <f t="shared" si="153"/>
        <v>5.9885851671459474</v>
      </c>
      <c r="M208" s="12">
        <f t="shared" si="154"/>
        <v>15.942740166663011</v>
      </c>
      <c r="N208" s="12">
        <f t="shared" si="155"/>
        <v>3583.495799826143</v>
      </c>
      <c r="O208" s="13">
        <f t="shared" si="156"/>
        <v>2155.8906601725412</v>
      </c>
      <c r="P208" s="12">
        <f t="shared" ref="P208" si="158">N208+O208</f>
        <v>5739.3864599986846</v>
      </c>
      <c r="Q208" s="27">
        <f t="shared" si="157"/>
        <v>6.4673716645006758E-4</v>
      </c>
    </row>
    <row r="209" spans="1:19" x14ac:dyDescent="0.2">
      <c r="A209" s="55" t="s">
        <v>360</v>
      </c>
      <c r="B209" s="56"/>
      <c r="C209" s="56"/>
      <c r="D209" s="56"/>
      <c r="E209" s="128" t="s">
        <v>361</v>
      </c>
      <c r="F209" s="56"/>
      <c r="G209" s="57"/>
      <c r="H209" s="57"/>
      <c r="I209" s="57"/>
      <c r="J209" s="57"/>
      <c r="K209" s="57"/>
      <c r="L209" s="57"/>
      <c r="M209" s="57"/>
      <c r="N209" s="58">
        <f>SUM(N210:N243)</f>
        <v>57127.803600248022</v>
      </c>
      <c r="O209" s="58">
        <f t="shared" ref="O209:Q209" si="159">SUM(O210:O243)</f>
        <v>85406.029197969619</v>
      </c>
      <c r="P209" s="58">
        <f t="shared" si="159"/>
        <v>142533.8327982176</v>
      </c>
      <c r="Q209" s="59">
        <f t="shared" si="159"/>
        <v>1.6061285956200988E-2</v>
      </c>
      <c r="S209" s="99">
        <v>1</v>
      </c>
    </row>
    <row r="210" spans="1:19" x14ac:dyDescent="0.2">
      <c r="A210" s="10" t="s">
        <v>1111</v>
      </c>
      <c r="B210" s="10" t="s">
        <v>38</v>
      </c>
      <c r="C210" s="14">
        <v>91941</v>
      </c>
      <c r="D210" s="10" t="s">
        <v>18</v>
      </c>
      <c r="E210" s="125" t="s">
        <v>362</v>
      </c>
      <c r="F210" s="10" t="s">
        <v>302</v>
      </c>
      <c r="G210" s="15">
        <v>1600</v>
      </c>
      <c r="H210" s="12">
        <v>2.9547894273969462</v>
      </c>
      <c r="I210" s="12">
        <v>7.8032055156953408</v>
      </c>
      <c r="J210" s="12">
        <f t="shared" ref="J210:J243" si="160">H210+I210</f>
        <v>10.757994943092287</v>
      </c>
      <c r="K210" s="12">
        <f t="shared" ref="K210:L243" si="161">H210+(H210*25.65%)</f>
        <v>3.7126929155242627</v>
      </c>
      <c r="L210" s="12">
        <f t="shared" si="161"/>
        <v>9.8047277304711962</v>
      </c>
      <c r="M210" s="12">
        <f t="shared" ref="M210:M243" si="162">K210+L210</f>
        <v>13.517420645995459</v>
      </c>
      <c r="N210" s="12">
        <f t="shared" ref="N210:N243" si="163">K210*G210</f>
        <v>5940.3086648388207</v>
      </c>
      <c r="O210" s="13">
        <f t="shared" ref="O210:O243" si="164">L210*G210</f>
        <v>15687.564368753914</v>
      </c>
      <c r="P210" s="12">
        <f t="shared" ref="P210:P273" si="165">N210+O210</f>
        <v>21627.873033592736</v>
      </c>
      <c r="Q210" s="27">
        <f t="shared" si="157"/>
        <v>2.4371157822487524E-3</v>
      </c>
    </row>
    <row r="211" spans="1:19" x14ac:dyDescent="0.2">
      <c r="A211" s="10" t="s">
        <v>1112</v>
      </c>
      <c r="B211" s="10" t="s">
        <v>38</v>
      </c>
      <c r="C211" s="14">
        <v>91936</v>
      </c>
      <c r="D211" s="10" t="s">
        <v>18</v>
      </c>
      <c r="E211" s="125" t="s">
        <v>363</v>
      </c>
      <c r="F211" s="10" t="s">
        <v>302</v>
      </c>
      <c r="G211" s="11">
        <v>953</v>
      </c>
      <c r="H211" s="12">
        <v>6.1840175013013488</v>
      </c>
      <c r="I211" s="12">
        <v>10.575035845420651</v>
      </c>
      <c r="J211" s="12">
        <f t="shared" si="160"/>
        <v>16.759053346721998</v>
      </c>
      <c r="K211" s="12">
        <f t="shared" si="161"/>
        <v>7.7702179903851452</v>
      </c>
      <c r="L211" s="12">
        <f t="shared" si="161"/>
        <v>13.287532539771048</v>
      </c>
      <c r="M211" s="12">
        <f t="shared" si="162"/>
        <v>21.057750530156191</v>
      </c>
      <c r="N211" s="12">
        <f t="shared" si="163"/>
        <v>7405.0177448370432</v>
      </c>
      <c r="O211" s="13">
        <f t="shared" si="164"/>
        <v>12663.018510401809</v>
      </c>
      <c r="P211" s="12">
        <f t="shared" si="165"/>
        <v>20068.036255238854</v>
      </c>
      <c r="Q211" s="27">
        <f t="shared" si="157"/>
        <v>2.2613470959635248E-3</v>
      </c>
    </row>
    <row r="212" spans="1:19" x14ac:dyDescent="0.2">
      <c r="A212" s="10" t="s">
        <v>1113</v>
      </c>
      <c r="B212" s="10" t="s">
        <v>38</v>
      </c>
      <c r="C212" s="14">
        <v>92869</v>
      </c>
      <c r="D212" s="10" t="s">
        <v>18</v>
      </c>
      <c r="E212" s="125" t="s">
        <v>364</v>
      </c>
      <c r="F212" s="10" t="s">
        <v>302</v>
      </c>
      <c r="G212" s="11">
        <v>132</v>
      </c>
      <c r="H212" s="12">
        <v>2.0857337134566678</v>
      </c>
      <c r="I212" s="12">
        <v>7.8032055156953408</v>
      </c>
      <c r="J212" s="12">
        <f t="shared" si="160"/>
        <v>9.8889392291520082</v>
      </c>
      <c r="K212" s="12">
        <f t="shared" si="161"/>
        <v>2.620724410958303</v>
      </c>
      <c r="L212" s="12">
        <f t="shared" si="161"/>
        <v>9.8047277304711962</v>
      </c>
      <c r="M212" s="12">
        <f t="shared" si="162"/>
        <v>12.425452141429499</v>
      </c>
      <c r="N212" s="12">
        <f t="shared" si="163"/>
        <v>345.935622246496</v>
      </c>
      <c r="O212" s="13">
        <f t="shared" si="164"/>
        <v>1294.2240604221979</v>
      </c>
      <c r="P212" s="12">
        <f t="shared" si="165"/>
        <v>1640.1596826686939</v>
      </c>
      <c r="Q212" s="27">
        <f t="shared" si="157"/>
        <v>1.848197944306117E-4</v>
      </c>
    </row>
    <row r="213" spans="1:19" x14ac:dyDescent="0.2">
      <c r="A213" s="10" t="s">
        <v>1114</v>
      </c>
      <c r="B213" s="10" t="s">
        <v>38</v>
      </c>
      <c r="C213" s="14">
        <v>92869</v>
      </c>
      <c r="D213" s="10" t="s">
        <v>18</v>
      </c>
      <c r="E213" s="125" t="s">
        <v>365</v>
      </c>
      <c r="F213" s="10" t="s">
        <v>302</v>
      </c>
      <c r="G213" s="11">
        <v>63</v>
      </c>
      <c r="H213" s="12">
        <v>2.0857337134566678</v>
      </c>
      <c r="I213" s="12">
        <v>7.8032055156953408</v>
      </c>
      <c r="J213" s="12">
        <f t="shared" si="160"/>
        <v>9.8889392291520082</v>
      </c>
      <c r="K213" s="12">
        <f t="shared" si="161"/>
        <v>2.620724410958303</v>
      </c>
      <c r="L213" s="12">
        <f t="shared" si="161"/>
        <v>9.8047277304711962</v>
      </c>
      <c r="M213" s="12">
        <f t="shared" si="162"/>
        <v>12.425452141429499</v>
      </c>
      <c r="N213" s="12">
        <f t="shared" si="163"/>
        <v>165.10563789037309</v>
      </c>
      <c r="O213" s="13">
        <f t="shared" si="164"/>
        <v>617.69784701968536</v>
      </c>
      <c r="P213" s="12">
        <f t="shared" si="165"/>
        <v>782.80348491005839</v>
      </c>
      <c r="Q213" s="27">
        <f t="shared" si="157"/>
        <v>8.8209447341882851E-5</v>
      </c>
    </row>
    <row r="214" spans="1:19" x14ac:dyDescent="0.2">
      <c r="A214" s="10" t="s">
        <v>1115</v>
      </c>
      <c r="B214" s="10" t="s">
        <v>38</v>
      </c>
      <c r="C214" s="14">
        <v>91944</v>
      </c>
      <c r="D214" s="10" t="s">
        <v>18</v>
      </c>
      <c r="E214" s="125" t="s">
        <v>366</v>
      </c>
      <c r="F214" s="10" t="s">
        <v>302</v>
      </c>
      <c r="G214" s="11">
        <v>23</v>
      </c>
      <c r="H214" s="12">
        <v>5.4979208850327081</v>
      </c>
      <c r="I214" s="12">
        <v>8.0502002975520526</v>
      </c>
      <c r="J214" s="12">
        <f t="shared" si="160"/>
        <v>13.548121182584762</v>
      </c>
      <c r="K214" s="12">
        <f t="shared" si="161"/>
        <v>6.9081375920435981</v>
      </c>
      <c r="L214" s="12">
        <f t="shared" si="161"/>
        <v>10.115076673874153</v>
      </c>
      <c r="M214" s="12">
        <f t="shared" si="162"/>
        <v>17.023214265917751</v>
      </c>
      <c r="N214" s="12">
        <f t="shared" si="163"/>
        <v>158.88716461700275</v>
      </c>
      <c r="O214" s="13">
        <f t="shared" si="164"/>
        <v>232.64676349910553</v>
      </c>
      <c r="P214" s="12">
        <f t="shared" si="165"/>
        <v>391.53392811610831</v>
      </c>
      <c r="Q214" s="27">
        <f t="shared" si="157"/>
        <v>4.4119618883258533E-5</v>
      </c>
    </row>
    <row r="215" spans="1:19" x14ac:dyDescent="0.2">
      <c r="A215" s="10" t="s">
        <v>1116</v>
      </c>
      <c r="B215" s="10" t="s">
        <v>16</v>
      </c>
      <c r="C215" s="10" t="s">
        <v>367</v>
      </c>
      <c r="D215" s="10" t="s">
        <v>18</v>
      </c>
      <c r="E215" s="125" t="s">
        <v>368</v>
      </c>
      <c r="F215" s="10" t="s">
        <v>302</v>
      </c>
      <c r="G215" s="11">
        <v>497</v>
      </c>
      <c r="H215" s="12">
        <v>0.2835866013910382</v>
      </c>
      <c r="I215" s="12">
        <v>0.25614273674029259</v>
      </c>
      <c r="J215" s="12">
        <f t="shared" si="160"/>
        <v>0.53972933813133084</v>
      </c>
      <c r="K215" s="12">
        <f t="shared" si="161"/>
        <v>0.35632656464783952</v>
      </c>
      <c r="L215" s="12">
        <f t="shared" si="161"/>
        <v>0.32184334871417764</v>
      </c>
      <c r="M215" s="12">
        <f t="shared" si="162"/>
        <v>0.67816991336201715</v>
      </c>
      <c r="N215" s="12">
        <f t="shared" si="163"/>
        <v>177.09430262997623</v>
      </c>
      <c r="O215" s="13">
        <f t="shared" si="164"/>
        <v>159.95614431094629</v>
      </c>
      <c r="P215" s="12">
        <f t="shared" si="165"/>
        <v>337.05044694092248</v>
      </c>
      <c r="Q215" s="27">
        <f t="shared" si="157"/>
        <v>3.798020093690485E-5</v>
      </c>
    </row>
    <row r="216" spans="1:19" x14ac:dyDescent="0.2">
      <c r="A216" s="10" t="s">
        <v>1117</v>
      </c>
      <c r="B216" s="10" t="s">
        <v>16</v>
      </c>
      <c r="C216" s="10" t="s">
        <v>369</v>
      </c>
      <c r="D216" s="10" t="s">
        <v>18</v>
      </c>
      <c r="E216" s="125" t="s">
        <v>370</v>
      </c>
      <c r="F216" s="10" t="s">
        <v>302</v>
      </c>
      <c r="G216" s="15">
        <v>5400</v>
      </c>
      <c r="H216" s="12">
        <v>0.44824978929551196</v>
      </c>
      <c r="I216" s="12">
        <v>0.25614273674029259</v>
      </c>
      <c r="J216" s="12">
        <f t="shared" si="160"/>
        <v>0.7043925260358046</v>
      </c>
      <c r="K216" s="12">
        <f t="shared" si="161"/>
        <v>0.56322586024981081</v>
      </c>
      <c r="L216" s="12">
        <f t="shared" si="161"/>
        <v>0.32184334871417764</v>
      </c>
      <c r="M216" s="12">
        <f t="shared" si="162"/>
        <v>0.88506920896398844</v>
      </c>
      <c r="N216" s="12">
        <f t="shared" si="163"/>
        <v>3041.4196453489785</v>
      </c>
      <c r="O216" s="13">
        <f t="shared" si="164"/>
        <v>1737.9540830565593</v>
      </c>
      <c r="P216" s="12">
        <f t="shared" si="165"/>
        <v>4779.3737284055378</v>
      </c>
      <c r="Q216" s="27">
        <f t="shared" si="157"/>
        <v>5.3855906795229134E-4</v>
      </c>
    </row>
    <row r="217" spans="1:19" x14ac:dyDescent="0.2">
      <c r="A217" s="10" t="s">
        <v>1118</v>
      </c>
      <c r="B217" s="10" t="s">
        <v>16</v>
      </c>
      <c r="C217" s="10" t="s">
        <v>371</v>
      </c>
      <c r="D217" s="10" t="s">
        <v>18</v>
      </c>
      <c r="E217" s="125" t="s">
        <v>372</v>
      </c>
      <c r="F217" s="10" t="s">
        <v>302</v>
      </c>
      <c r="G217" s="11">
        <v>72</v>
      </c>
      <c r="H217" s="12">
        <v>0.1921070525552194</v>
      </c>
      <c r="I217" s="12">
        <v>0.25614273674029259</v>
      </c>
      <c r="J217" s="12">
        <f t="shared" si="160"/>
        <v>0.44824978929551196</v>
      </c>
      <c r="K217" s="12">
        <f t="shared" si="161"/>
        <v>0.24138251153563317</v>
      </c>
      <c r="L217" s="12">
        <f t="shared" si="161"/>
        <v>0.32184334871417764</v>
      </c>
      <c r="M217" s="12">
        <f t="shared" si="162"/>
        <v>0.56322586024981081</v>
      </c>
      <c r="N217" s="12">
        <f t="shared" si="163"/>
        <v>17.379540830565588</v>
      </c>
      <c r="O217" s="13">
        <f t="shared" si="164"/>
        <v>23.172721107420791</v>
      </c>
      <c r="P217" s="12">
        <f t="shared" si="165"/>
        <v>40.55226193798638</v>
      </c>
      <c r="Q217" s="27">
        <f t="shared" si="157"/>
        <v>4.5695920917164108E-6</v>
      </c>
    </row>
    <row r="218" spans="1:19" x14ac:dyDescent="0.2">
      <c r="A218" s="10" t="s">
        <v>1119</v>
      </c>
      <c r="B218" s="10" t="s">
        <v>16</v>
      </c>
      <c r="C218" s="10" t="s">
        <v>373</v>
      </c>
      <c r="D218" s="10" t="s">
        <v>18</v>
      </c>
      <c r="E218" s="125" t="s">
        <v>374</v>
      </c>
      <c r="F218" s="10" t="s">
        <v>302</v>
      </c>
      <c r="G218" s="11">
        <v>72</v>
      </c>
      <c r="H218" s="12">
        <v>0.32932637580894758</v>
      </c>
      <c r="I218" s="12">
        <v>0.25614273674029259</v>
      </c>
      <c r="J218" s="12">
        <f t="shared" si="160"/>
        <v>0.58546911254924017</v>
      </c>
      <c r="K218" s="12">
        <f t="shared" si="161"/>
        <v>0.41379859120394263</v>
      </c>
      <c r="L218" s="12">
        <f t="shared" si="161"/>
        <v>0.32184334871417764</v>
      </c>
      <c r="M218" s="12">
        <f t="shared" si="162"/>
        <v>0.73564193991812021</v>
      </c>
      <c r="N218" s="12">
        <f t="shared" si="163"/>
        <v>29.793498566683869</v>
      </c>
      <c r="O218" s="13">
        <f t="shared" si="164"/>
        <v>23.172721107420791</v>
      </c>
      <c r="P218" s="12">
        <f t="shared" si="165"/>
        <v>52.966219674104664</v>
      </c>
      <c r="Q218" s="27">
        <f t="shared" si="157"/>
        <v>5.9684468136704153E-6</v>
      </c>
    </row>
    <row r="219" spans="1:19" x14ac:dyDescent="0.2">
      <c r="A219" s="10" t="s">
        <v>1120</v>
      </c>
      <c r="B219" s="10" t="s">
        <v>16</v>
      </c>
      <c r="C219" s="10" t="s">
        <v>375</v>
      </c>
      <c r="D219" s="10" t="s">
        <v>18</v>
      </c>
      <c r="E219" s="125" t="s">
        <v>376</v>
      </c>
      <c r="F219" s="10" t="s">
        <v>302</v>
      </c>
      <c r="G219" s="15">
        <v>2500</v>
      </c>
      <c r="H219" s="12">
        <v>0.85990775905669636</v>
      </c>
      <c r="I219" s="12">
        <v>0.25614273674029259</v>
      </c>
      <c r="J219" s="12">
        <f t="shared" si="160"/>
        <v>1.116050495796989</v>
      </c>
      <c r="K219" s="12">
        <f t="shared" si="161"/>
        <v>1.080474099254739</v>
      </c>
      <c r="L219" s="12">
        <f t="shared" si="161"/>
        <v>0.32184334871417764</v>
      </c>
      <c r="M219" s="12">
        <f t="shared" si="162"/>
        <v>1.4023174479689167</v>
      </c>
      <c r="N219" s="12">
        <f t="shared" si="163"/>
        <v>2701.1852481368473</v>
      </c>
      <c r="O219" s="13">
        <f t="shared" si="164"/>
        <v>804.60837178544409</v>
      </c>
      <c r="P219" s="12">
        <f t="shared" si="165"/>
        <v>3505.7936199222913</v>
      </c>
      <c r="Q219" s="27">
        <f t="shared" si="157"/>
        <v>3.950469353666398E-4</v>
      </c>
    </row>
    <row r="220" spans="1:19" x14ac:dyDescent="0.2">
      <c r="A220" s="10" t="s">
        <v>1121</v>
      </c>
      <c r="B220" s="10" t="s">
        <v>16</v>
      </c>
      <c r="C220" s="10" t="s">
        <v>377</v>
      </c>
      <c r="D220" s="10" t="s">
        <v>18</v>
      </c>
      <c r="E220" s="125" t="s">
        <v>378</v>
      </c>
      <c r="F220" s="10" t="s">
        <v>302</v>
      </c>
      <c r="G220" s="15">
        <v>4900</v>
      </c>
      <c r="H220" s="12">
        <v>0.75928025533729571</v>
      </c>
      <c r="I220" s="12">
        <v>0.25614273674029259</v>
      </c>
      <c r="J220" s="12">
        <f t="shared" si="160"/>
        <v>1.0154229920775883</v>
      </c>
      <c r="K220" s="12">
        <f t="shared" si="161"/>
        <v>0.95403564083131209</v>
      </c>
      <c r="L220" s="12">
        <f t="shared" si="161"/>
        <v>0.32184334871417764</v>
      </c>
      <c r="M220" s="12">
        <f t="shared" si="162"/>
        <v>1.2758789895454896</v>
      </c>
      <c r="N220" s="12">
        <f t="shared" si="163"/>
        <v>4674.7746400734295</v>
      </c>
      <c r="O220" s="13">
        <f t="shared" si="164"/>
        <v>1577.0324086994704</v>
      </c>
      <c r="P220" s="12">
        <f t="shared" si="165"/>
        <v>6251.8070487729001</v>
      </c>
      <c r="Q220" s="27">
        <f t="shared" si="157"/>
        <v>7.0447878080628001E-4</v>
      </c>
    </row>
    <row r="221" spans="1:19" x14ac:dyDescent="0.2">
      <c r="A221" s="10" t="s">
        <v>1122</v>
      </c>
      <c r="B221" s="10" t="s">
        <v>16</v>
      </c>
      <c r="C221" s="10" t="s">
        <v>379</v>
      </c>
      <c r="D221" s="10" t="s">
        <v>18</v>
      </c>
      <c r="E221" s="125" t="s">
        <v>380</v>
      </c>
      <c r="F221" s="10" t="s">
        <v>302</v>
      </c>
      <c r="G221" s="11">
        <v>273</v>
      </c>
      <c r="H221" s="12">
        <v>0.31103046604178386</v>
      </c>
      <c r="I221" s="12">
        <v>0.25614273674029259</v>
      </c>
      <c r="J221" s="12">
        <f t="shared" si="160"/>
        <v>0.56717320278207639</v>
      </c>
      <c r="K221" s="12">
        <f t="shared" si="161"/>
        <v>0.3908097805815014</v>
      </c>
      <c r="L221" s="12">
        <f t="shared" si="161"/>
        <v>0.32184334871417764</v>
      </c>
      <c r="M221" s="12">
        <f t="shared" si="162"/>
        <v>0.71265312929567903</v>
      </c>
      <c r="N221" s="12">
        <f t="shared" si="163"/>
        <v>106.69107009874988</v>
      </c>
      <c r="O221" s="13">
        <f t="shared" si="164"/>
        <v>87.863234198970488</v>
      </c>
      <c r="P221" s="12">
        <f t="shared" si="165"/>
        <v>194.55430429772036</v>
      </c>
      <c r="Q221" s="27">
        <f t="shared" si="157"/>
        <v>2.1923162059068019E-5</v>
      </c>
    </row>
    <row r="222" spans="1:19" x14ac:dyDescent="0.2">
      <c r="A222" s="10" t="s">
        <v>1123</v>
      </c>
      <c r="B222" s="10" t="s">
        <v>16</v>
      </c>
      <c r="C222" s="10" t="s">
        <v>381</v>
      </c>
      <c r="D222" s="10" t="s">
        <v>18</v>
      </c>
      <c r="E222" s="125" t="s">
        <v>382</v>
      </c>
      <c r="F222" s="10" t="s">
        <v>302</v>
      </c>
      <c r="G222" s="11">
        <v>890</v>
      </c>
      <c r="H222" s="12">
        <v>0.7043925260358046</v>
      </c>
      <c r="I222" s="12">
        <v>0.25614273674029259</v>
      </c>
      <c r="J222" s="12">
        <f t="shared" si="160"/>
        <v>0.96053526277609724</v>
      </c>
      <c r="K222" s="12">
        <f t="shared" si="161"/>
        <v>0.88506920896398844</v>
      </c>
      <c r="L222" s="12">
        <f t="shared" si="161"/>
        <v>0.32184334871417764</v>
      </c>
      <c r="M222" s="12">
        <f t="shared" si="162"/>
        <v>1.2069125576781661</v>
      </c>
      <c r="N222" s="12">
        <f t="shared" si="163"/>
        <v>787.71159597794974</v>
      </c>
      <c r="O222" s="13">
        <f t="shared" si="164"/>
        <v>286.44058035561807</v>
      </c>
      <c r="P222" s="12">
        <f t="shared" si="165"/>
        <v>1074.1521763335677</v>
      </c>
      <c r="Q222" s="27">
        <f t="shared" si="157"/>
        <v>1.2103979052463111E-4</v>
      </c>
    </row>
    <row r="223" spans="1:19" x14ac:dyDescent="0.2">
      <c r="A223" s="10" t="s">
        <v>1124</v>
      </c>
      <c r="B223" s="10" t="s">
        <v>16</v>
      </c>
      <c r="C223" s="10" t="s">
        <v>383</v>
      </c>
      <c r="D223" s="10" t="s">
        <v>18</v>
      </c>
      <c r="E223" s="125" t="s">
        <v>384</v>
      </c>
      <c r="F223" s="10" t="s">
        <v>302</v>
      </c>
      <c r="G223" s="11">
        <v>890</v>
      </c>
      <c r="H223" s="12">
        <v>1.2258259543999717</v>
      </c>
      <c r="I223" s="12">
        <v>0.95138730789251524</v>
      </c>
      <c r="J223" s="12">
        <f t="shared" si="160"/>
        <v>2.1772132622924869</v>
      </c>
      <c r="K223" s="12">
        <f t="shared" si="161"/>
        <v>1.5402503117035644</v>
      </c>
      <c r="L223" s="12">
        <f t="shared" si="161"/>
        <v>1.1954181523669454</v>
      </c>
      <c r="M223" s="12">
        <f t="shared" si="162"/>
        <v>2.7356684640705096</v>
      </c>
      <c r="N223" s="12">
        <f t="shared" si="163"/>
        <v>1370.8227774161724</v>
      </c>
      <c r="O223" s="13">
        <f t="shared" si="164"/>
        <v>1063.9221556065813</v>
      </c>
      <c r="P223" s="12">
        <f t="shared" si="165"/>
        <v>2434.7449330227537</v>
      </c>
      <c r="Q223" s="27">
        <f t="shared" si="157"/>
        <v>2.7435685852249719E-4</v>
      </c>
    </row>
    <row r="224" spans="1:19" x14ac:dyDescent="0.2">
      <c r="A224" s="10" t="s">
        <v>1125</v>
      </c>
      <c r="B224" s="10" t="s">
        <v>16</v>
      </c>
      <c r="C224" s="10" t="s">
        <v>385</v>
      </c>
      <c r="D224" s="10" t="s">
        <v>18</v>
      </c>
      <c r="E224" s="125" t="s">
        <v>386</v>
      </c>
      <c r="F224" s="10" t="s">
        <v>302</v>
      </c>
      <c r="G224" s="15">
        <v>1140</v>
      </c>
      <c r="H224" s="12">
        <v>0.6312088869671495</v>
      </c>
      <c r="I224" s="12">
        <v>0.25614273674029259</v>
      </c>
      <c r="J224" s="12">
        <f t="shared" si="160"/>
        <v>0.88735162370744214</v>
      </c>
      <c r="K224" s="12">
        <f t="shared" si="161"/>
        <v>0.79311396647422339</v>
      </c>
      <c r="L224" s="12">
        <f t="shared" si="161"/>
        <v>0.32184334871417764</v>
      </c>
      <c r="M224" s="12">
        <f t="shared" si="162"/>
        <v>1.1149573151884011</v>
      </c>
      <c r="N224" s="12">
        <f t="shared" si="163"/>
        <v>904.1499217806147</v>
      </c>
      <c r="O224" s="13">
        <f t="shared" si="164"/>
        <v>366.90141753416248</v>
      </c>
      <c r="P224" s="12">
        <f t="shared" si="165"/>
        <v>1271.0513393147771</v>
      </c>
      <c r="Q224" s="27">
        <f t="shared" si="157"/>
        <v>1.4322718069784601E-4</v>
      </c>
    </row>
    <row r="225" spans="1:17" x14ac:dyDescent="0.2">
      <c r="A225" s="10" t="s">
        <v>1126</v>
      </c>
      <c r="B225" s="10" t="s">
        <v>16</v>
      </c>
      <c r="C225" s="10" t="s">
        <v>387</v>
      </c>
      <c r="D225" s="10" t="s">
        <v>18</v>
      </c>
      <c r="E225" s="125" t="s">
        <v>388</v>
      </c>
      <c r="F225" s="10" t="s">
        <v>302</v>
      </c>
      <c r="G225" s="15">
        <v>1400</v>
      </c>
      <c r="H225" s="12">
        <v>3.4396310362267855</v>
      </c>
      <c r="I225" s="12">
        <v>14.307401437922056</v>
      </c>
      <c r="J225" s="12">
        <f t="shared" si="160"/>
        <v>17.747032474148842</v>
      </c>
      <c r="K225" s="12">
        <f t="shared" si="161"/>
        <v>4.3218963970189561</v>
      </c>
      <c r="L225" s="12">
        <f t="shared" si="161"/>
        <v>17.977249906749066</v>
      </c>
      <c r="M225" s="12">
        <f t="shared" si="162"/>
        <v>22.299146303768023</v>
      </c>
      <c r="N225" s="12">
        <f t="shared" si="163"/>
        <v>6050.6549558265388</v>
      </c>
      <c r="O225" s="13">
        <f t="shared" si="164"/>
        <v>25168.149869448691</v>
      </c>
      <c r="P225" s="12">
        <f t="shared" si="165"/>
        <v>31218.804825275231</v>
      </c>
      <c r="Q225" s="27">
        <f t="shared" si="157"/>
        <v>3.5178605785435866E-3</v>
      </c>
    </row>
    <row r="226" spans="1:17" x14ac:dyDescent="0.2">
      <c r="A226" s="10" t="s">
        <v>1127</v>
      </c>
      <c r="B226" s="10" t="s">
        <v>16</v>
      </c>
      <c r="C226" s="10" t="s">
        <v>389</v>
      </c>
      <c r="D226" s="10" t="s">
        <v>18</v>
      </c>
      <c r="E226" s="125" t="s">
        <v>390</v>
      </c>
      <c r="F226" s="10" t="s">
        <v>302</v>
      </c>
      <c r="G226" s="11">
        <v>155</v>
      </c>
      <c r="H226" s="12">
        <v>0.37506615022685691</v>
      </c>
      <c r="I226" s="12">
        <v>0.25614273674029259</v>
      </c>
      <c r="J226" s="12">
        <f t="shared" si="160"/>
        <v>0.6312088869671495</v>
      </c>
      <c r="K226" s="12">
        <f t="shared" si="161"/>
        <v>0.4712706177600457</v>
      </c>
      <c r="L226" s="12">
        <f t="shared" si="161"/>
        <v>0.32184334871417764</v>
      </c>
      <c r="M226" s="12">
        <f t="shared" si="162"/>
        <v>0.79311396647422328</v>
      </c>
      <c r="N226" s="12">
        <f t="shared" si="163"/>
        <v>73.046945752807076</v>
      </c>
      <c r="O226" s="13">
        <f t="shared" si="164"/>
        <v>49.885719050697531</v>
      </c>
      <c r="P226" s="12">
        <f t="shared" si="165"/>
        <v>122.93266480350461</v>
      </c>
      <c r="Q226" s="27">
        <f t="shared" si="157"/>
        <v>1.3852547454905614E-5</v>
      </c>
    </row>
    <row r="227" spans="1:17" x14ac:dyDescent="0.2">
      <c r="A227" s="10" t="s">
        <v>1128</v>
      </c>
      <c r="B227" s="10" t="s">
        <v>16</v>
      </c>
      <c r="C227" s="10" t="s">
        <v>391</v>
      </c>
      <c r="D227" s="10" t="s">
        <v>18</v>
      </c>
      <c r="E227" s="125" t="s">
        <v>392</v>
      </c>
      <c r="F227" s="10" t="s">
        <v>302</v>
      </c>
      <c r="G227" s="11">
        <v>353</v>
      </c>
      <c r="H227" s="12">
        <v>0.75928025533729571</v>
      </c>
      <c r="I227" s="12">
        <v>0.25614273674029259</v>
      </c>
      <c r="J227" s="12">
        <f t="shared" si="160"/>
        <v>1.0154229920775883</v>
      </c>
      <c r="K227" s="12">
        <f t="shared" si="161"/>
        <v>0.95403564083131209</v>
      </c>
      <c r="L227" s="12">
        <f t="shared" si="161"/>
        <v>0.32184334871417764</v>
      </c>
      <c r="M227" s="12">
        <f t="shared" si="162"/>
        <v>1.2758789895454896</v>
      </c>
      <c r="N227" s="12">
        <f t="shared" si="163"/>
        <v>336.77458121345319</v>
      </c>
      <c r="O227" s="13">
        <f t="shared" si="164"/>
        <v>113.6107020961047</v>
      </c>
      <c r="P227" s="12">
        <f t="shared" si="165"/>
        <v>450.38528330955791</v>
      </c>
      <c r="Q227" s="27">
        <f t="shared" si="157"/>
        <v>5.075122645400344E-5</v>
      </c>
    </row>
    <row r="228" spans="1:17" x14ac:dyDescent="0.2">
      <c r="A228" s="10" t="s">
        <v>1129</v>
      </c>
      <c r="B228" s="10" t="s">
        <v>38</v>
      </c>
      <c r="C228" s="14">
        <v>91979</v>
      </c>
      <c r="D228" s="10" t="s">
        <v>18</v>
      </c>
      <c r="E228" s="125" t="s">
        <v>393</v>
      </c>
      <c r="F228" s="10" t="s">
        <v>302</v>
      </c>
      <c r="G228" s="11">
        <v>5</v>
      </c>
      <c r="H228" s="12">
        <v>36.985181594321531</v>
      </c>
      <c r="I228" s="12">
        <v>13.182202987241485</v>
      </c>
      <c r="J228" s="12">
        <f t="shared" si="160"/>
        <v>50.167384581563013</v>
      </c>
      <c r="K228" s="12">
        <f t="shared" si="161"/>
        <v>46.471880673265005</v>
      </c>
      <c r="L228" s="12">
        <f t="shared" si="161"/>
        <v>16.563438053468925</v>
      </c>
      <c r="M228" s="12">
        <f t="shared" si="162"/>
        <v>63.035318726733934</v>
      </c>
      <c r="N228" s="12">
        <f t="shared" si="163"/>
        <v>232.35940336632501</v>
      </c>
      <c r="O228" s="13">
        <f t="shared" si="164"/>
        <v>82.817190267344628</v>
      </c>
      <c r="P228" s="12">
        <f t="shared" si="165"/>
        <v>315.17659363366965</v>
      </c>
      <c r="Q228" s="27">
        <f t="shared" si="157"/>
        <v>3.551536710738775E-5</v>
      </c>
    </row>
    <row r="229" spans="1:17" x14ac:dyDescent="0.2">
      <c r="A229" s="10" t="s">
        <v>1130</v>
      </c>
      <c r="B229" s="10" t="s">
        <v>38</v>
      </c>
      <c r="C229" s="14">
        <v>91955</v>
      </c>
      <c r="D229" s="10" t="s">
        <v>18</v>
      </c>
      <c r="E229" s="125" t="s">
        <v>394</v>
      </c>
      <c r="F229" s="10" t="s">
        <v>302</v>
      </c>
      <c r="G229" s="11">
        <v>6</v>
      </c>
      <c r="H229" s="12">
        <v>25.861268455885966</v>
      </c>
      <c r="I229" s="12">
        <v>9.21199056776695</v>
      </c>
      <c r="J229" s="12">
        <f t="shared" si="160"/>
        <v>35.073259023652916</v>
      </c>
      <c r="K229" s="12">
        <f t="shared" si="161"/>
        <v>32.494683814820718</v>
      </c>
      <c r="L229" s="12">
        <f t="shared" si="161"/>
        <v>11.574866148399172</v>
      </c>
      <c r="M229" s="12">
        <f t="shared" si="162"/>
        <v>44.069549963219892</v>
      </c>
      <c r="N229" s="12">
        <f t="shared" si="163"/>
        <v>194.96810288892431</v>
      </c>
      <c r="O229" s="13">
        <f t="shared" si="164"/>
        <v>69.449196890395029</v>
      </c>
      <c r="P229" s="12">
        <f t="shared" si="165"/>
        <v>264.41729977931936</v>
      </c>
      <c r="Q229" s="27">
        <f t="shared" si="157"/>
        <v>2.9795605577620275E-5</v>
      </c>
    </row>
    <row r="230" spans="1:17" x14ac:dyDescent="0.2">
      <c r="A230" s="10" t="s">
        <v>1131</v>
      </c>
      <c r="B230" s="10" t="s">
        <v>38</v>
      </c>
      <c r="C230" s="14">
        <v>91953</v>
      </c>
      <c r="D230" s="10" t="s">
        <v>18</v>
      </c>
      <c r="E230" s="125" t="s">
        <v>395</v>
      </c>
      <c r="F230" s="10" t="s">
        <v>302</v>
      </c>
      <c r="G230" s="11">
        <v>85</v>
      </c>
      <c r="H230" s="12">
        <v>21.30558692386219</v>
      </c>
      <c r="I230" s="12">
        <v>7.5928025533729588</v>
      </c>
      <c r="J230" s="12">
        <f t="shared" si="160"/>
        <v>28.898389477235149</v>
      </c>
      <c r="K230" s="12">
        <f t="shared" si="161"/>
        <v>26.770469969832842</v>
      </c>
      <c r="L230" s="12">
        <f t="shared" si="161"/>
        <v>9.5403564083131229</v>
      </c>
      <c r="M230" s="12">
        <f t="shared" si="162"/>
        <v>36.310826378145961</v>
      </c>
      <c r="N230" s="12">
        <f t="shared" si="163"/>
        <v>2275.4899474357917</v>
      </c>
      <c r="O230" s="13">
        <f t="shared" si="164"/>
        <v>810.93029470661543</v>
      </c>
      <c r="P230" s="12">
        <f t="shared" si="165"/>
        <v>3086.420242142407</v>
      </c>
      <c r="Q230" s="27">
        <f t="shared" si="157"/>
        <v>3.4779025524581407E-4</v>
      </c>
    </row>
    <row r="231" spans="1:17" x14ac:dyDescent="0.2">
      <c r="A231" s="10" t="s">
        <v>1132</v>
      </c>
      <c r="B231" s="10" t="s">
        <v>38</v>
      </c>
      <c r="C231" s="14">
        <v>91959</v>
      </c>
      <c r="D231" s="10" t="s">
        <v>18</v>
      </c>
      <c r="E231" s="125" t="s">
        <v>396</v>
      </c>
      <c r="F231" s="10" t="s">
        <v>302</v>
      </c>
      <c r="G231" s="11">
        <v>2</v>
      </c>
      <c r="H231" s="12">
        <v>32.64905097950372</v>
      </c>
      <c r="I231" s="12">
        <v>11.636198611916148</v>
      </c>
      <c r="J231" s="12">
        <f t="shared" si="160"/>
        <v>44.28524959141987</v>
      </c>
      <c r="K231" s="12">
        <f t="shared" si="161"/>
        <v>41.023532555746428</v>
      </c>
      <c r="L231" s="12">
        <f t="shared" si="161"/>
        <v>14.620883555872641</v>
      </c>
      <c r="M231" s="12">
        <f t="shared" si="162"/>
        <v>55.644416111619066</v>
      </c>
      <c r="N231" s="12">
        <f t="shared" si="163"/>
        <v>82.047065111492856</v>
      </c>
      <c r="O231" s="13">
        <f t="shared" si="164"/>
        <v>29.241767111745283</v>
      </c>
      <c r="P231" s="12">
        <f t="shared" si="165"/>
        <v>111.28883222323813</v>
      </c>
      <c r="Q231" s="27">
        <f t="shared" si="157"/>
        <v>1.2540473535146908E-5</v>
      </c>
    </row>
    <row r="232" spans="1:17" x14ac:dyDescent="0.2">
      <c r="A232" s="10" t="s">
        <v>1133</v>
      </c>
      <c r="B232" s="10" t="s">
        <v>16</v>
      </c>
      <c r="C232" s="10" t="s">
        <v>397</v>
      </c>
      <c r="D232" s="10" t="s">
        <v>18</v>
      </c>
      <c r="E232" s="125" t="s">
        <v>398</v>
      </c>
      <c r="F232" s="10" t="s">
        <v>302</v>
      </c>
      <c r="G232" s="11">
        <v>18</v>
      </c>
      <c r="H232" s="12">
        <v>4.6654569906267565</v>
      </c>
      <c r="I232" s="12">
        <v>1.911922570668612</v>
      </c>
      <c r="J232" s="12">
        <f t="shared" si="160"/>
        <v>6.577379561295368</v>
      </c>
      <c r="K232" s="12">
        <f t="shared" si="161"/>
        <v>5.8621467087225199</v>
      </c>
      <c r="L232" s="12">
        <f t="shared" si="161"/>
        <v>2.4023307100451112</v>
      </c>
      <c r="M232" s="12">
        <f t="shared" si="162"/>
        <v>8.2644774187676315</v>
      </c>
      <c r="N232" s="12">
        <f t="shared" si="163"/>
        <v>105.51864075700536</v>
      </c>
      <c r="O232" s="13">
        <f t="shared" si="164"/>
        <v>43.241952780811999</v>
      </c>
      <c r="P232" s="12">
        <f t="shared" si="165"/>
        <v>148.76059353781736</v>
      </c>
      <c r="Q232" s="27">
        <f t="shared" si="157"/>
        <v>1.6762942418082137E-5</v>
      </c>
    </row>
    <row r="233" spans="1:17" x14ac:dyDescent="0.2">
      <c r="A233" s="10" t="s">
        <v>1134</v>
      </c>
      <c r="B233" s="10" t="s">
        <v>16</v>
      </c>
      <c r="C233" s="10" t="s">
        <v>399</v>
      </c>
      <c r="D233" s="10" t="s">
        <v>18</v>
      </c>
      <c r="E233" s="125" t="s">
        <v>400</v>
      </c>
      <c r="F233" s="10" t="s">
        <v>302</v>
      </c>
      <c r="G233" s="11">
        <v>931</v>
      </c>
      <c r="H233" s="12">
        <v>2.515687592985016</v>
      </c>
      <c r="I233" s="12">
        <v>1.911922570668612</v>
      </c>
      <c r="J233" s="12">
        <f t="shared" si="160"/>
        <v>4.427610163653628</v>
      </c>
      <c r="K233" s="12">
        <f t="shared" si="161"/>
        <v>3.1609614605856726</v>
      </c>
      <c r="L233" s="12">
        <f t="shared" si="161"/>
        <v>2.4023307100451112</v>
      </c>
      <c r="M233" s="12">
        <f t="shared" si="162"/>
        <v>5.5632921706307839</v>
      </c>
      <c r="N233" s="12">
        <f t="shared" si="163"/>
        <v>2942.8551198052614</v>
      </c>
      <c r="O233" s="13">
        <f t="shared" si="164"/>
        <v>2236.5698910519986</v>
      </c>
      <c r="P233" s="12">
        <f t="shared" si="165"/>
        <v>5179.4250108572596</v>
      </c>
      <c r="Q233" s="27">
        <f t="shared" si="157"/>
        <v>5.8363845660311267E-4</v>
      </c>
    </row>
    <row r="234" spans="1:17" x14ac:dyDescent="0.2">
      <c r="A234" s="10" t="s">
        <v>1135</v>
      </c>
      <c r="B234" s="10" t="s">
        <v>16</v>
      </c>
      <c r="C234" s="10" t="s">
        <v>401</v>
      </c>
      <c r="D234" s="10" t="s">
        <v>18</v>
      </c>
      <c r="E234" s="125" t="s">
        <v>402</v>
      </c>
      <c r="F234" s="10" t="s">
        <v>302</v>
      </c>
      <c r="G234" s="11">
        <v>36</v>
      </c>
      <c r="H234" s="12">
        <v>2.6071671418208351</v>
      </c>
      <c r="I234" s="12">
        <v>1.911922570668612</v>
      </c>
      <c r="J234" s="12">
        <f t="shared" si="160"/>
        <v>4.5190897124894471</v>
      </c>
      <c r="K234" s="12">
        <f t="shared" si="161"/>
        <v>3.2759055136978792</v>
      </c>
      <c r="L234" s="12">
        <f t="shared" si="161"/>
        <v>2.4023307100451112</v>
      </c>
      <c r="M234" s="12">
        <f t="shared" si="162"/>
        <v>5.6782362237429904</v>
      </c>
      <c r="N234" s="12">
        <f t="shared" si="163"/>
        <v>117.93259849312365</v>
      </c>
      <c r="O234" s="13">
        <f t="shared" si="164"/>
        <v>86.483905561623999</v>
      </c>
      <c r="P234" s="12">
        <f t="shared" si="165"/>
        <v>204.41650405474763</v>
      </c>
      <c r="Q234" s="27">
        <f t="shared" si="157"/>
        <v>2.3034474421509253E-5</v>
      </c>
    </row>
    <row r="235" spans="1:17" x14ac:dyDescent="0.2">
      <c r="A235" s="10" t="s">
        <v>1136</v>
      </c>
      <c r="B235" s="10" t="s">
        <v>16</v>
      </c>
      <c r="C235" s="10" t="s">
        <v>403</v>
      </c>
      <c r="D235" s="10" t="s">
        <v>18</v>
      </c>
      <c r="E235" s="125" t="s">
        <v>404</v>
      </c>
      <c r="F235" s="10" t="s">
        <v>302</v>
      </c>
      <c r="G235" s="11">
        <v>2</v>
      </c>
      <c r="H235" s="12">
        <v>10.419520612399758</v>
      </c>
      <c r="I235" s="12">
        <v>12.395478867253445</v>
      </c>
      <c r="J235" s="12">
        <f t="shared" si="160"/>
        <v>22.814999479653203</v>
      </c>
      <c r="K235" s="12">
        <f t="shared" si="161"/>
        <v>13.092127649480297</v>
      </c>
      <c r="L235" s="12">
        <f t="shared" si="161"/>
        <v>15.574919196703954</v>
      </c>
      <c r="M235" s="12">
        <f t="shared" si="162"/>
        <v>28.667046846184249</v>
      </c>
      <c r="N235" s="12">
        <f t="shared" si="163"/>
        <v>26.184255298960593</v>
      </c>
      <c r="O235" s="13">
        <f t="shared" si="164"/>
        <v>31.149838393407908</v>
      </c>
      <c r="P235" s="12">
        <f t="shared" si="165"/>
        <v>57.334093692368498</v>
      </c>
      <c r="Q235" s="27">
        <f t="shared" si="157"/>
        <v>6.4606364380616376E-6</v>
      </c>
    </row>
    <row r="236" spans="1:17" x14ac:dyDescent="0.2">
      <c r="A236" s="10" t="s">
        <v>1137</v>
      </c>
      <c r="B236" s="10" t="s">
        <v>38</v>
      </c>
      <c r="C236" s="14">
        <v>91992</v>
      </c>
      <c r="D236" s="10" t="s">
        <v>18</v>
      </c>
      <c r="E236" s="125" t="s">
        <v>405</v>
      </c>
      <c r="F236" s="10" t="s">
        <v>302</v>
      </c>
      <c r="G236" s="11">
        <v>9</v>
      </c>
      <c r="H236" s="12">
        <v>31.423225025103747</v>
      </c>
      <c r="I236" s="12">
        <v>11.197096777504218</v>
      </c>
      <c r="J236" s="12">
        <f t="shared" si="160"/>
        <v>42.620321802607961</v>
      </c>
      <c r="K236" s="12">
        <f t="shared" si="161"/>
        <v>39.483282244042854</v>
      </c>
      <c r="L236" s="12">
        <f t="shared" si="161"/>
        <v>14.069152100934049</v>
      </c>
      <c r="M236" s="12">
        <f t="shared" si="162"/>
        <v>53.552434344976902</v>
      </c>
      <c r="N236" s="12">
        <f t="shared" si="163"/>
        <v>355.3495401963857</v>
      </c>
      <c r="O236" s="13">
        <f t="shared" si="164"/>
        <v>126.62236890840644</v>
      </c>
      <c r="P236" s="12">
        <f t="shared" si="165"/>
        <v>481.97190910479213</v>
      </c>
      <c r="Q236" s="27">
        <f t="shared" si="157"/>
        <v>5.4310534579864174E-5</v>
      </c>
    </row>
    <row r="237" spans="1:17" x14ac:dyDescent="0.2">
      <c r="A237" s="10" t="s">
        <v>1138</v>
      </c>
      <c r="B237" s="10" t="s">
        <v>38</v>
      </c>
      <c r="C237" s="14">
        <v>91993</v>
      </c>
      <c r="D237" s="10" t="s">
        <v>18</v>
      </c>
      <c r="E237" s="125" t="s">
        <v>406</v>
      </c>
      <c r="F237" s="10" t="s">
        <v>302</v>
      </c>
      <c r="G237" s="11">
        <v>26</v>
      </c>
      <c r="H237" s="12">
        <v>33.216224182285799</v>
      </c>
      <c r="I237" s="12">
        <v>11.837453619354948</v>
      </c>
      <c r="J237" s="12">
        <f t="shared" si="160"/>
        <v>45.053677801640745</v>
      </c>
      <c r="K237" s="12">
        <f t="shared" si="161"/>
        <v>41.736185685042109</v>
      </c>
      <c r="L237" s="12">
        <f t="shared" si="161"/>
        <v>14.873760472719493</v>
      </c>
      <c r="M237" s="12">
        <f t="shared" si="162"/>
        <v>56.609946157761598</v>
      </c>
      <c r="N237" s="12">
        <f t="shared" si="163"/>
        <v>1085.1408278110948</v>
      </c>
      <c r="O237" s="13">
        <f t="shared" si="164"/>
        <v>386.71777229070682</v>
      </c>
      <c r="P237" s="12">
        <f t="shared" si="165"/>
        <v>1471.8586001018016</v>
      </c>
      <c r="Q237" s="27">
        <f t="shared" si="157"/>
        <v>1.6585495106130569E-4</v>
      </c>
    </row>
    <row r="238" spans="1:17" x14ac:dyDescent="0.2">
      <c r="A238" s="10" t="s">
        <v>1139</v>
      </c>
      <c r="B238" s="10" t="s">
        <v>16</v>
      </c>
      <c r="C238" s="10" t="s">
        <v>407</v>
      </c>
      <c r="D238" s="10" t="s">
        <v>18</v>
      </c>
      <c r="E238" s="125" t="s">
        <v>408</v>
      </c>
      <c r="F238" s="10" t="s">
        <v>302</v>
      </c>
      <c r="G238" s="11">
        <v>23</v>
      </c>
      <c r="H238" s="12">
        <v>13.612156866769833</v>
      </c>
      <c r="I238" s="12">
        <v>1.911922570668612</v>
      </c>
      <c r="J238" s="12">
        <f t="shared" si="160"/>
        <v>15.524079437438445</v>
      </c>
      <c r="K238" s="12">
        <f t="shared" si="161"/>
        <v>17.103675103096297</v>
      </c>
      <c r="L238" s="12">
        <f t="shared" si="161"/>
        <v>2.4023307100451112</v>
      </c>
      <c r="M238" s="12">
        <f t="shared" si="162"/>
        <v>19.506005813141407</v>
      </c>
      <c r="N238" s="12">
        <f t="shared" si="163"/>
        <v>393.3845273712148</v>
      </c>
      <c r="O238" s="13">
        <f t="shared" si="164"/>
        <v>55.25360633103756</v>
      </c>
      <c r="P238" s="12">
        <f t="shared" si="165"/>
        <v>448.63813370225239</v>
      </c>
      <c r="Q238" s="27">
        <f t="shared" si="157"/>
        <v>5.0554350604246953E-5</v>
      </c>
    </row>
    <row r="239" spans="1:17" ht="25.5" x14ac:dyDescent="0.2">
      <c r="A239" s="10" t="s">
        <v>1140</v>
      </c>
      <c r="B239" s="10" t="s">
        <v>38</v>
      </c>
      <c r="C239" s="14">
        <v>92002</v>
      </c>
      <c r="D239" s="10" t="s">
        <v>18</v>
      </c>
      <c r="E239" s="125" t="s">
        <v>409</v>
      </c>
      <c r="F239" s="10" t="s">
        <v>302</v>
      </c>
      <c r="G239" s="11">
        <v>35</v>
      </c>
      <c r="H239" s="12">
        <v>17.143267451832436</v>
      </c>
      <c r="I239" s="12">
        <v>27.270053507957574</v>
      </c>
      <c r="J239" s="12">
        <f t="shared" si="160"/>
        <v>44.413320959790013</v>
      </c>
      <c r="K239" s="12">
        <f t="shared" si="161"/>
        <v>21.540515553227458</v>
      </c>
      <c r="L239" s="12">
        <f t="shared" si="161"/>
        <v>34.264822232748692</v>
      </c>
      <c r="M239" s="12">
        <f t="shared" si="162"/>
        <v>55.80533778597615</v>
      </c>
      <c r="N239" s="12">
        <f t="shared" si="163"/>
        <v>753.91804436296104</v>
      </c>
      <c r="O239" s="13">
        <f t="shared" si="164"/>
        <v>1199.2687781462041</v>
      </c>
      <c r="P239" s="12">
        <f t="shared" si="165"/>
        <v>1953.1868225091653</v>
      </c>
      <c r="Q239" s="27">
        <f t="shared" si="157"/>
        <v>2.2009295243336481E-4</v>
      </c>
    </row>
    <row r="240" spans="1:17" ht="25.5" x14ac:dyDescent="0.2">
      <c r="A240" s="10" t="s">
        <v>1141</v>
      </c>
      <c r="B240" s="10" t="s">
        <v>38</v>
      </c>
      <c r="C240" s="14">
        <v>92022</v>
      </c>
      <c r="D240" s="10" t="s">
        <v>18</v>
      </c>
      <c r="E240" s="125" t="s">
        <v>410</v>
      </c>
      <c r="F240" s="10" t="s">
        <v>302</v>
      </c>
      <c r="G240" s="11">
        <v>2</v>
      </c>
      <c r="H240" s="12">
        <v>16.100400595104105</v>
      </c>
      <c r="I240" s="12">
        <v>23.171769720112891</v>
      </c>
      <c r="J240" s="12">
        <f t="shared" si="160"/>
        <v>39.272170315216997</v>
      </c>
      <c r="K240" s="12">
        <f t="shared" si="161"/>
        <v>20.230153347748306</v>
      </c>
      <c r="L240" s="12">
        <f t="shared" si="161"/>
        <v>29.115328653321846</v>
      </c>
      <c r="M240" s="12">
        <f t="shared" si="162"/>
        <v>49.345482001070152</v>
      </c>
      <c r="N240" s="12">
        <f t="shared" si="163"/>
        <v>40.460306695496612</v>
      </c>
      <c r="O240" s="13">
        <f t="shared" si="164"/>
        <v>58.230657306643693</v>
      </c>
      <c r="P240" s="12">
        <f t="shared" si="165"/>
        <v>98.690964002140305</v>
      </c>
      <c r="Q240" s="27">
        <f t="shared" si="157"/>
        <v>1.1120895039534324E-5</v>
      </c>
    </row>
    <row r="241" spans="1:19" x14ac:dyDescent="0.2">
      <c r="A241" s="10" t="s">
        <v>1142</v>
      </c>
      <c r="B241" s="10" t="s">
        <v>38</v>
      </c>
      <c r="C241" s="14">
        <v>91994</v>
      </c>
      <c r="D241" s="10" t="s">
        <v>18</v>
      </c>
      <c r="E241" s="125" t="s">
        <v>411</v>
      </c>
      <c r="F241" s="10" t="s">
        <v>302</v>
      </c>
      <c r="G241" s="11">
        <v>569</v>
      </c>
      <c r="H241" s="12">
        <v>8.5716337259162181</v>
      </c>
      <c r="I241" s="12">
        <v>15.103273512793681</v>
      </c>
      <c r="J241" s="12">
        <f t="shared" si="160"/>
        <v>23.674907238709899</v>
      </c>
      <c r="K241" s="12">
        <f t="shared" si="161"/>
        <v>10.770257776613729</v>
      </c>
      <c r="L241" s="12">
        <f t="shared" si="161"/>
        <v>18.97726316882526</v>
      </c>
      <c r="M241" s="12">
        <f t="shared" si="162"/>
        <v>29.747520945438989</v>
      </c>
      <c r="N241" s="12">
        <f t="shared" si="163"/>
        <v>6128.2766748932117</v>
      </c>
      <c r="O241" s="13">
        <f t="shared" si="164"/>
        <v>10798.062743061573</v>
      </c>
      <c r="P241" s="12">
        <f t="shared" si="165"/>
        <v>16926.339417954783</v>
      </c>
      <c r="Q241" s="27">
        <f t="shared" si="157"/>
        <v>1.9073280514974541E-3</v>
      </c>
    </row>
    <row r="242" spans="1:19" x14ac:dyDescent="0.2">
      <c r="A242" s="10" t="s">
        <v>1143</v>
      </c>
      <c r="B242" s="10" t="s">
        <v>38</v>
      </c>
      <c r="C242" s="14">
        <v>91995</v>
      </c>
      <c r="D242" s="10" t="s">
        <v>18</v>
      </c>
      <c r="E242" s="125" t="s">
        <v>412</v>
      </c>
      <c r="F242" s="10" t="s">
        <v>302</v>
      </c>
      <c r="G242" s="11">
        <v>340</v>
      </c>
      <c r="H242" s="12">
        <v>10.968397905414671</v>
      </c>
      <c r="I242" s="12">
        <v>15.103273512793681</v>
      </c>
      <c r="J242" s="12">
        <f t="shared" si="160"/>
        <v>26.071671418208354</v>
      </c>
      <c r="K242" s="12">
        <f t="shared" si="161"/>
        <v>13.781791968153534</v>
      </c>
      <c r="L242" s="12">
        <f t="shared" si="161"/>
        <v>18.97726316882526</v>
      </c>
      <c r="M242" s="12">
        <f t="shared" si="162"/>
        <v>32.759055136978795</v>
      </c>
      <c r="N242" s="12">
        <f t="shared" si="163"/>
        <v>4685.8092691722013</v>
      </c>
      <c r="O242" s="13">
        <f t="shared" si="164"/>
        <v>6452.2694774005886</v>
      </c>
      <c r="P242" s="12">
        <f t="shared" si="165"/>
        <v>11138.07874657279</v>
      </c>
      <c r="Q242" s="27">
        <f t="shared" si="157"/>
        <v>1.2550835421976196E-3</v>
      </c>
    </row>
    <row r="243" spans="1:19" x14ac:dyDescent="0.2">
      <c r="A243" s="10" t="s">
        <v>1144</v>
      </c>
      <c r="B243" s="10" t="s">
        <v>38</v>
      </c>
      <c r="C243" s="14">
        <v>97595</v>
      </c>
      <c r="D243" s="10" t="s">
        <v>18</v>
      </c>
      <c r="E243" s="125" t="s">
        <v>413</v>
      </c>
      <c r="F243" s="10" t="s">
        <v>302</v>
      </c>
      <c r="G243" s="11">
        <v>38</v>
      </c>
      <c r="H243" s="12">
        <v>71.655930603096834</v>
      </c>
      <c r="I243" s="12">
        <v>20.56460257829206</v>
      </c>
      <c r="J243" s="12">
        <f t="shared" si="160"/>
        <v>92.220533181388902</v>
      </c>
      <c r="K243" s="12">
        <f t="shared" si="161"/>
        <v>90.035676802791173</v>
      </c>
      <c r="L243" s="12">
        <f t="shared" si="161"/>
        <v>25.839423139623975</v>
      </c>
      <c r="M243" s="12">
        <f t="shared" si="162"/>
        <v>115.87509994241515</v>
      </c>
      <c r="N243" s="12">
        <f t="shared" si="163"/>
        <v>3421.3557185060645</v>
      </c>
      <c r="O243" s="13">
        <f t="shared" si="164"/>
        <v>981.89807930571101</v>
      </c>
      <c r="P243" s="12">
        <f t="shared" si="165"/>
        <v>4403.2537978117753</v>
      </c>
      <c r="Q243" s="27">
        <f t="shared" si="157"/>
        <v>4.9617636034879223E-4</v>
      </c>
    </row>
    <row r="244" spans="1:19" x14ac:dyDescent="0.2">
      <c r="A244" s="55" t="s">
        <v>414</v>
      </c>
      <c r="B244" s="56"/>
      <c r="C244" s="56"/>
      <c r="D244" s="56"/>
      <c r="E244" s="128" t="s">
        <v>415</v>
      </c>
      <c r="F244" s="56"/>
      <c r="G244" s="57"/>
      <c r="H244" s="57"/>
      <c r="I244" s="57"/>
      <c r="J244" s="57"/>
      <c r="K244" s="57"/>
      <c r="L244" s="57"/>
      <c r="M244" s="57"/>
      <c r="N244" s="58">
        <f>SUM(N245:N287)</f>
        <v>535191.52064510155</v>
      </c>
      <c r="O244" s="58">
        <f t="shared" ref="O244:Q244" si="166">SUM(O245:O287)</f>
        <v>141973.3770896479</v>
      </c>
      <c r="P244" s="58">
        <f t="shared" si="166"/>
        <v>677164.89773474913</v>
      </c>
      <c r="Q244" s="59">
        <f t="shared" si="166"/>
        <v>7.6305666160093752E-2</v>
      </c>
      <c r="S244" s="99">
        <v>1</v>
      </c>
    </row>
    <row r="245" spans="1:19" ht="25.5" x14ac:dyDescent="0.2">
      <c r="A245" s="10" t="s">
        <v>1145</v>
      </c>
      <c r="B245" s="10" t="s">
        <v>38</v>
      </c>
      <c r="C245" s="14">
        <v>92980</v>
      </c>
      <c r="D245" s="10" t="s">
        <v>18</v>
      </c>
      <c r="E245" s="125" t="s">
        <v>416</v>
      </c>
      <c r="F245" s="10" t="s">
        <v>100</v>
      </c>
      <c r="G245" s="11">
        <v>80</v>
      </c>
      <c r="H245" s="12">
        <v>8.7820366882386018</v>
      </c>
      <c r="I245" s="12">
        <v>0.41165796976118446</v>
      </c>
      <c r="J245" s="12">
        <f t="shared" ref="J245:J287" si="167">H245+I245</f>
        <v>9.1936946579997869</v>
      </c>
      <c r="K245" s="12">
        <f t="shared" ref="K245:L262" si="168">H245+(H245*25.65%)</f>
        <v>11.034629098771804</v>
      </c>
      <c r="L245" s="12">
        <f t="shared" si="168"/>
        <v>0.51724823900492822</v>
      </c>
      <c r="M245" s="12">
        <f t="shared" ref="M245:M287" si="169">K245+L245</f>
        <v>11.551877337776732</v>
      </c>
      <c r="N245" s="12">
        <f t="shared" ref="N245:N287" si="170">K245*G245</f>
        <v>882.77032790174428</v>
      </c>
      <c r="O245" s="13">
        <f t="shared" ref="O245:O287" si="171">L245*G245</f>
        <v>41.379859120394258</v>
      </c>
      <c r="P245" s="12">
        <f t="shared" si="165"/>
        <v>924.15018702213854</v>
      </c>
      <c r="Q245" s="27">
        <f t="shared" si="157"/>
        <v>1.0413696263435358E-4</v>
      </c>
    </row>
    <row r="246" spans="1:19" ht="25.5" x14ac:dyDescent="0.2">
      <c r="A246" s="10" t="s">
        <v>1146</v>
      </c>
      <c r="B246" s="10" t="s">
        <v>38</v>
      </c>
      <c r="C246" s="14">
        <v>92980</v>
      </c>
      <c r="D246" s="10" t="s">
        <v>18</v>
      </c>
      <c r="E246" s="125" t="s">
        <v>417</v>
      </c>
      <c r="F246" s="10" t="s">
        <v>100</v>
      </c>
      <c r="G246" s="11">
        <v>150</v>
      </c>
      <c r="H246" s="12">
        <v>8.7820366882386018</v>
      </c>
      <c r="I246" s="12">
        <v>0.41165796976118446</v>
      </c>
      <c r="J246" s="12">
        <f t="shared" si="167"/>
        <v>9.1936946579997869</v>
      </c>
      <c r="K246" s="12">
        <f t="shared" si="168"/>
        <v>11.034629098771804</v>
      </c>
      <c r="L246" s="12">
        <f t="shared" si="168"/>
        <v>0.51724823900492822</v>
      </c>
      <c r="M246" s="12">
        <f t="shared" si="169"/>
        <v>11.551877337776732</v>
      </c>
      <c r="N246" s="12">
        <f t="shared" si="170"/>
        <v>1655.1943648157705</v>
      </c>
      <c r="O246" s="13">
        <f t="shared" si="171"/>
        <v>77.587235850739233</v>
      </c>
      <c r="P246" s="12">
        <f t="shared" si="165"/>
        <v>1732.7816006665098</v>
      </c>
      <c r="Q246" s="27">
        <f t="shared" si="157"/>
        <v>1.9525680493941296E-4</v>
      </c>
    </row>
    <row r="247" spans="1:19" ht="25.5" x14ac:dyDescent="0.2">
      <c r="A247" s="10" t="s">
        <v>1147</v>
      </c>
      <c r="B247" s="10" t="s">
        <v>38</v>
      </c>
      <c r="C247" s="14">
        <v>92980</v>
      </c>
      <c r="D247" s="10" t="s">
        <v>18</v>
      </c>
      <c r="E247" s="125" t="s">
        <v>418</v>
      </c>
      <c r="F247" s="10" t="s">
        <v>100</v>
      </c>
      <c r="G247" s="11">
        <v>150</v>
      </c>
      <c r="H247" s="12">
        <v>8.7820366882386018</v>
      </c>
      <c r="I247" s="12">
        <v>0.41165796976118446</v>
      </c>
      <c r="J247" s="12">
        <f t="shared" si="167"/>
        <v>9.1936946579997869</v>
      </c>
      <c r="K247" s="12">
        <f t="shared" si="168"/>
        <v>11.034629098771804</v>
      </c>
      <c r="L247" s="12">
        <f t="shared" si="168"/>
        <v>0.51724823900492822</v>
      </c>
      <c r="M247" s="12">
        <f t="shared" si="169"/>
        <v>11.551877337776732</v>
      </c>
      <c r="N247" s="12">
        <f t="shared" si="170"/>
        <v>1655.1943648157705</v>
      </c>
      <c r="O247" s="13">
        <f t="shared" si="171"/>
        <v>77.587235850739233</v>
      </c>
      <c r="P247" s="12">
        <f t="shared" si="165"/>
        <v>1732.7816006665098</v>
      </c>
      <c r="Q247" s="27">
        <f t="shared" si="157"/>
        <v>1.9525680493941296E-4</v>
      </c>
    </row>
    <row r="248" spans="1:19" ht="25.5" x14ac:dyDescent="0.2">
      <c r="A248" s="10" t="s">
        <v>1148</v>
      </c>
      <c r="B248" s="10" t="s">
        <v>38</v>
      </c>
      <c r="C248" s="14">
        <v>92980</v>
      </c>
      <c r="D248" s="10" t="s">
        <v>18</v>
      </c>
      <c r="E248" s="125" t="s">
        <v>419</v>
      </c>
      <c r="F248" s="10" t="s">
        <v>100</v>
      </c>
      <c r="G248" s="11">
        <v>150</v>
      </c>
      <c r="H248" s="12">
        <v>8.7820366882386018</v>
      </c>
      <c r="I248" s="12">
        <v>0.41165796976118446</v>
      </c>
      <c r="J248" s="12">
        <f t="shared" si="167"/>
        <v>9.1936946579997869</v>
      </c>
      <c r="K248" s="12">
        <f t="shared" si="168"/>
        <v>11.034629098771804</v>
      </c>
      <c r="L248" s="12">
        <f t="shared" si="168"/>
        <v>0.51724823900492822</v>
      </c>
      <c r="M248" s="12">
        <f t="shared" si="169"/>
        <v>11.551877337776732</v>
      </c>
      <c r="N248" s="12">
        <f t="shared" si="170"/>
        <v>1655.1943648157705</v>
      </c>
      <c r="O248" s="13">
        <f t="shared" si="171"/>
        <v>77.587235850739233</v>
      </c>
      <c r="P248" s="12">
        <f t="shared" si="165"/>
        <v>1732.7816006665098</v>
      </c>
      <c r="Q248" s="27">
        <f t="shared" si="157"/>
        <v>1.9525680493941296E-4</v>
      </c>
    </row>
    <row r="249" spans="1:19" ht="25.5" x14ac:dyDescent="0.2">
      <c r="A249" s="10" t="s">
        <v>1149</v>
      </c>
      <c r="B249" s="10" t="s">
        <v>38</v>
      </c>
      <c r="C249" s="14">
        <v>92980</v>
      </c>
      <c r="D249" s="10" t="s">
        <v>18</v>
      </c>
      <c r="E249" s="125" t="s">
        <v>420</v>
      </c>
      <c r="F249" s="10" t="s">
        <v>100</v>
      </c>
      <c r="G249" s="11">
        <v>150</v>
      </c>
      <c r="H249" s="12">
        <v>8.7820366882386018</v>
      </c>
      <c r="I249" s="12">
        <v>0.41165796976118446</v>
      </c>
      <c r="J249" s="12">
        <f t="shared" si="167"/>
        <v>9.1936946579997869</v>
      </c>
      <c r="K249" s="12">
        <f t="shared" si="168"/>
        <v>11.034629098771804</v>
      </c>
      <c r="L249" s="12">
        <f t="shared" si="168"/>
        <v>0.51724823900492822</v>
      </c>
      <c r="M249" s="12">
        <f t="shared" si="169"/>
        <v>11.551877337776732</v>
      </c>
      <c r="N249" s="12">
        <f t="shared" si="170"/>
        <v>1655.1943648157705</v>
      </c>
      <c r="O249" s="13">
        <f t="shared" si="171"/>
        <v>77.587235850739233</v>
      </c>
      <c r="P249" s="12">
        <f t="shared" si="165"/>
        <v>1732.7816006665098</v>
      </c>
      <c r="Q249" s="27">
        <f t="shared" si="157"/>
        <v>1.9525680493941296E-4</v>
      </c>
    </row>
    <row r="250" spans="1:19" ht="25.5" x14ac:dyDescent="0.2">
      <c r="A250" s="10" t="s">
        <v>1150</v>
      </c>
      <c r="B250" s="10" t="s">
        <v>38</v>
      </c>
      <c r="C250" s="14">
        <v>92982</v>
      </c>
      <c r="D250" s="10" t="s">
        <v>18</v>
      </c>
      <c r="E250" s="125" t="s">
        <v>421</v>
      </c>
      <c r="F250" s="10" t="s">
        <v>100</v>
      </c>
      <c r="G250" s="11">
        <v>350</v>
      </c>
      <c r="H250" s="12">
        <v>13.978075062113108</v>
      </c>
      <c r="I250" s="12">
        <v>0.60376502231640394</v>
      </c>
      <c r="J250" s="12">
        <f t="shared" si="167"/>
        <v>14.581840084429512</v>
      </c>
      <c r="K250" s="12">
        <f t="shared" si="168"/>
        <v>17.56345131554512</v>
      </c>
      <c r="L250" s="12">
        <f t="shared" si="168"/>
        <v>0.75863075054056162</v>
      </c>
      <c r="M250" s="12">
        <f t="shared" si="169"/>
        <v>18.322082066085681</v>
      </c>
      <c r="N250" s="12">
        <f t="shared" si="170"/>
        <v>6147.2079604407918</v>
      </c>
      <c r="O250" s="13">
        <f t="shared" si="171"/>
        <v>265.52076268919654</v>
      </c>
      <c r="P250" s="12">
        <f t="shared" si="165"/>
        <v>6412.7287231299888</v>
      </c>
      <c r="Q250" s="27">
        <f t="shared" si="157"/>
        <v>7.2261208275753561E-4</v>
      </c>
    </row>
    <row r="251" spans="1:19" ht="25.5" x14ac:dyDescent="0.2">
      <c r="A251" s="10" t="s">
        <v>1151</v>
      </c>
      <c r="B251" s="10" t="s">
        <v>38</v>
      </c>
      <c r="C251" s="14">
        <v>92984</v>
      </c>
      <c r="D251" s="10" t="s">
        <v>18</v>
      </c>
      <c r="E251" s="125" t="s">
        <v>422</v>
      </c>
      <c r="F251" s="10" t="s">
        <v>100</v>
      </c>
      <c r="G251" s="11">
        <v>200</v>
      </c>
      <c r="H251" s="12">
        <v>21.397066472698011</v>
      </c>
      <c r="I251" s="12">
        <v>2.8907537432118731</v>
      </c>
      <c r="J251" s="12">
        <f t="shared" si="167"/>
        <v>24.287820215909885</v>
      </c>
      <c r="K251" s="12">
        <f t="shared" si="168"/>
        <v>26.885414022945049</v>
      </c>
      <c r="L251" s="12">
        <f t="shared" si="168"/>
        <v>3.6322320783457185</v>
      </c>
      <c r="M251" s="12">
        <f t="shared" si="169"/>
        <v>30.517646101290769</v>
      </c>
      <c r="N251" s="12">
        <f t="shared" si="170"/>
        <v>5377.0828045890103</v>
      </c>
      <c r="O251" s="13">
        <f t="shared" si="171"/>
        <v>726.44641566914368</v>
      </c>
      <c r="P251" s="12">
        <f t="shared" si="165"/>
        <v>6103.5292202581541</v>
      </c>
      <c r="Q251" s="27">
        <f t="shared" si="157"/>
        <v>6.8777023829405168E-4</v>
      </c>
    </row>
    <row r="252" spans="1:19" ht="25.5" x14ac:dyDescent="0.2">
      <c r="A252" s="10" t="s">
        <v>1152</v>
      </c>
      <c r="B252" s="10" t="s">
        <v>38</v>
      </c>
      <c r="C252" s="14">
        <v>92984</v>
      </c>
      <c r="D252" s="10" t="s">
        <v>18</v>
      </c>
      <c r="E252" s="125" t="s">
        <v>423</v>
      </c>
      <c r="F252" s="10" t="s">
        <v>100</v>
      </c>
      <c r="G252" s="11">
        <v>200</v>
      </c>
      <c r="H252" s="12">
        <v>21.397066472698011</v>
      </c>
      <c r="I252" s="12">
        <v>2.8907537432118731</v>
      </c>
      <c r="J252" s="12">
        <f t="shared" si="167"/>
        <v>24.287820215909885</v>
      </c>
      <c r="K252" s="12">
        <f t="shared" si="168"/>
        <v>26.885414022945049</v>
      </c>
      <c r="L252" s="12">
        <f t="shared" si="168"/>
        <v>3.6322320783457185</v>
      </c>
      <c r="M252" s="12">
        <f t="shared" si="169"/>
        <v>30.517646101290769</v>
      </c>
      <c r="N252" s="12">
        <f t="shared" si="170"/>
        <v>5377.0828045890103</v>
      </c>
      <c r="O252" s="13">
        <f t="shared" si="171"/>
        <v>726.44641566914368</v>
      </c>
      <c r="P252" s="12">
        <f t="shared" si="165"/>
        <v>6103.5292202581541</v>
      </c>
      <c r="Q252" s="27">
        <f t="shared" si="157"/>
        <v>6.8777023829405168E-4</v>
      </c>
    </row>
    <row r="253" spans="1:19" ht="25.5" x14ac:dyDescent="0.2">
      <c r="A253" s="10" t="s">
        <v>1153</v>
      </c>
      <c r="B253" s="10" t="s">
        <v>38</v>
      </c>
      <c r="C253" s="14">
        <v>92984</v>
      </c>
      <c r="D253" s="10" t="s">
        <v>18</v>
      </c>
      <c r="E253" s="125" t="s">
        <v>424</v>
      </c>
      <c r="F253" s="10" t="s">
        <v>100</v>
      </c>
      <c r="G253" s="11">
        <v>200</v>
      </c>
      <c r="H253" s="12">
        <v>21.397066472698011</v>
      </c>
      <c r="I253" s="12">
        <v>2.8907537432118731</v>
      </c>
      <c r="J253" s="12">
        <f t="shared" si="167"/>
        <v>24.287820215909885</v>
      </c>
      <c r="K253" s="12">
        <f t="shared" si="168"/>
        <v>26.885414022945049</v>
      </c>
      <c r="L253" s="12">
        <f t="shared" si="168"/>
        <v>3.6322320783457185</v>
      </c>
      <c r="M253" s="12">
        <f t="shared" si="169"/>
        <v>30.517646101290769</v>
      </c>
      <c r="N253" s="12">
        <f t="shared" si="170"/>
        <v>5377.0828045890103</v>
      </c>
      <c r="O253" s="13">
        <f t="shared" si="171"/>
        <v>726.44641566914368</v>
      </c>
      <c r="P253" s="12">
        <f t="shared" si="165"/>
        <v>6103.5292202581541</v>
      </c>
      <c r="Q253" s="27">
        <f t="shared" si="157"/>
        <v>6.8777023829405168E-4</v>
      </c>
    </row>
    <row r="254" spans="1:19" ht="25.5" x14ac:dyDescent="0.2">
      <c r="A254" s="10" t="s">
        <v>1154</v>
      </c>
      <c r="B254" s="10" t="s">
        <v>38</v>
      </c>
      <c r="C254" s="14">
        <v>92984</v>
      </c>
      <c r="D254" s="10" t="s">
        <v>18</v>
      </c>
      <c r="E254" s="125" t="s">
        <v>425</v>
      </c>
      <c r="F254" s="10" t="s">
        <v>100</v>
      </c>
      <c r="G254" s="11">
        <v>200</v>
      </c>
      <c r="H254" s="12">
        <v>21.397066472698011</v>
      </c>
      <c r="I254" s="12">
        <v>2.8907537432118731</v>
      </c>
      <c r="J254" s="12">
        <f t="shared" si="167"/>
        <v>24.287820215909885</v>
      </c>
      <c r="K254" s="12">
        <f t="shared" si="168"/>
        <v>26.885414022945049</v>
      </c>
      <c r="L254" s="12">
        <f t="shared" si="168"/>
        <v>3.6322320783457185</v>
      </c>
      <c r="M254" s="12">
        <f t="shared" si="169"/>
        <v>30.517646101290769</v>
      </c>
      <c r="N254" s="12">
        <f t="shared" si="170"/>
        <v>5377.0828045890103</v>
      </c>
      <c r="O254" s="13">
        <f t="shared" si="171"/>
        <v>726.44641566914368</v>
      </c>
      <c r="P254" s="12">
        <f t="shared" si="165"/>
        <v>6103.5292202581541</v>
      </c>
      <c r="Q254" s="27">
        <f t="shared" si="157"/>
        <v>6.8777023829405168E-4</v>
      </c>
    </row>
    <row r="255" spans="1:19" ht="25.5" x14ac:dyDescent="0.2">
      <c r="A255" s="10" t="s">
        <v>1155</v>
      </c>
      <c r="B255" s="10" t="s">
        <v>38</v>
      </c>
      <c r="C255" s="14">
        <v>91931</v>
      </c>
      <c r="D255" s="10" t="s">
        <v>18</v>
      </c>
      <c r="E255" s="125" t="s">
        <v>426</v>
      </c>
      <c r="F255" s="10" t="s">
        <v>100</v>
      </c>
      <c r="G255" s="11">
        <v>150</v>
      </c>
      <c r="H255" s="12">
        <v>6.4859000124595507</v>
      </c>
      <c r="I255" s="12">
        <v>2.4242080441491973</v>
      </c>
      <c r="J255" s="12">
        <f t="shared" si="167"/>
        <v>8.9101080566087489</v>
      </c>
      <c r="K255" s="12">
        <f t="shared" si="168"/>
        <v>8.1495333656554259</v>
      </c>
      <c r="L255" s="12">
        <f t="shared" si="168"/>
        <v>3.0460174074734665</v>
      </c>
      <c r="M255" s="12">
        <f t="shared" si="169"/>
        <v>11.195550773128893</v>
      </c>
      <c r="N255" s="12">
        <f t="shared" si="170"/>
        <v>1222.430004848314</v>
      </c>
      <c r="O255" s="13">
        <f t="shared" si="171"/>
        <v>456.90261112101996</v>
      </c>
      <c r="P255" s="12">
        <f t="shared" si="165"/>
        <v>1679.3326159693338</v>
      </c>
      <c r="Q255" s="27">
        <f t="shared" si="157"/>
        <v>1.8923395821988877E-4</v>
      </c>
    </row>
    <row r="256" spans="1:19" ht="25.5" x14ac:dyDescent="0.2">
      <c r="A256" s="10" t="s">
        <v>1156</v>
      </c>
      <c r="B256" s="10" t="s">
        <v>38</v>
      </c>
      <c r="C256" s="14">
        <v>91931</v>
      </c>
      <c r="D256" s="10" t="s">
        <v>18</v>
      </c>
      <c r="E256" s="125" t="s">
        <v>427</v>
      </c>
      <c r="F256" s="10" t="s">
        <v>100</v>
      </c>
      <c r="G256" s="11">
        <v>250</v>
      </c>
      <c r="H256" s="12">
        <v>6.4859000124595507</v>
      </c>
      <c r="I256" s="12">
        <v>2.4242080441491973</v>
      </c>
      <c r="J256" s="12">
        <f t="shared" si="167"/>
        <v>8.9101080566087489</v>
      </c>
      <c r="K256" s="12">
        <f t="shared" si="168"/>
        <v>8.1495333656554259</v>
      </c>
      <c r="L256" s="12">
        <f t="shared" si="168"/>
        <v>3.0460174074734665</v>
      </c>
      <c r="M256" s="12">
        <f t="shared" si="169"/>
        <v>11.195550773128893</v>
      </c>
      <c r="N256" s="12">
        <f t="shared" si="170"/>
        <v>2037.3833414138564</v>
      </c>
      <c r="O256" s="13">
        <f t="shared" si="171"/>
        <v>761.5043518683666</v>
      </c>
      <c r="P256" s="12">
        <f t="shared" si="165"/>
        <v>2798.8876932822232</v>
      </c>
      <c r="Q256" s="27">
        <f t="shared" si="157"/>
        <v>3.153899303664813E-4</v>
      </c>
    </row>
    <row r="257" spans="1:17" ht="25.5" x14ac:dyDescent="0.2">
      <c r="A257" s="10" t="s">
        <v>1157</v>
      </c>
      <c r="B257" s="10" t="s">
        <v>38</v>
      </c>
      <c r="C257" s="14">
        <v>91931</v>
      </c>
      <c r="D257" s="10" t="s">
        <v>18</v>
      </c>
      <c r="E257" s="125" t="s">
        <v>428</v>
      </c>
      <c r="F257" s="10" t="s">
        <v>100</v>
      </c>
      <c r="G257" s="11">
        <v>250</v>
      </c>
      <c r="H257" s="12">
        <v>6.4859000124595507</v>
      </c>
      <c r="I257" s="12">
        <v>2.4242080441491973</v>
      </c>
      <c r="J257" s="12">
        <f t="shared" si="167"/>
        <v>8.9101080566087489</v>
      </c>
      <c r="K257" s="12">
        <f t="shared" si="168"/>
        <v>8.1495333656554259</v>
      </c>
      <c r="L257" s="12">
        <f t="shared" si="168"/>
        <v>3.0460174074734665</v>
      </c>
      <c r="M257" s="12">
        <f t="shared" si="169"/>
        <v>11.195550773128893</v>
      </c>
      <c r="N257" s="12">
        <f t="shared" si="170"/>
        <v>2037.3833414138564</v>
      </c>
      <c r="O257" s="13">
        <f t="shared" si="171"/>
        <v>761.5043518683666</v>
      </c>
      <c r="P257" s="12">
        <f t="shared" si="165"/>
        <v>2798.8876932822232</v>
      </c>
      <c r="Q257" s="27">
        <f t="shared" si="157"/>
        <v>3.153899303664813E-4</v>
      </c>
    </row>
    <row r="258" spans="1:17" ht="25.5" x14ac:dyDescent="0.2">
      <c r="A258" s="10" t="s">
        <v>1158</v>
      </c>
      <c r="B258" s="10" t="s">
        <v>38</v>
      </c>
      <c r="C258" s="14">
        <v>91931</v>
      </c>
      <c r="D258" s="10" t="s">
        <v>18</v>
      </c>
      <c r="E258" s="125" t="s">
        <v>429</v>
      </c>
      <c r="F258" s="10" t="s">
        <v>100</v>
      </c>
      <c r="G258" s="11">
        <v>350</v>
      </c>
      <c r="H258" s="12">
        <v>6.4859000124595507</v>
      </c>
      <c r="I258" s="12">
        <v>2.4242080441491973</v>
      </c>
      <c r="J258" s="12">
        <f t="shared" si="167"/>
        <v>8.9101080566087489</v>
      </c>
      <c r="K258" s="12">
        <f t="shared" si="168"/>
        <v>8.1495333656554259</v>
      </c>
      <c r="L258" s="12">
        <f t="shared" si="168"/>
        <v>3.0460174074734665</v>
      </c>
      <c r="M258" s="12">
        <f t="shared" si="169"/>
        <v>11.195550773128893</v>
      </c>
      <c r="N258" s="12">
        <f t="shared" si="170"/>
        <v>2852.3366779793992</v>
      </c>
      <c r="O258" s="13">
        <f t="shared" si="171"/>
        <v>1066.1060926157134</v>
      </c>
      <c r="P258" s="12">
        <f t="shared" si="165"/>
        <v>3918.4427705951125</v>
      </c>
      <c r="Q258" s="27">
        <f t="shared" si="157"/>
        <v>4.4154590251307383E-4</v>
      </c>
    </row>
    <row r="259" spans="1:17" ht="25.5" x14ac:dyDescent="0.2">
      <c r="A259" s="10" t="s">
        <v>1159</v>
      </c>
      <c r="B259" s="10" t="s">
        <v>38</v>
      </c>
      <c r="C259" s="14">
        <v>91931</v>
      </c>
      <c r="D259" s="10" t="s">
        <v>18</v>
      </c>
      <c r="E259" s="125" t="s">
        <v>430</v>
      </c>
      <c r="F259" s="10" t="s">
        <v>100</v>
      </c>
      <c r="G259" s="11">
        <v>280</v>
      </c>
      <c r="H259" s="12">
        <v>6.4859000124595507</v>
      </c>
      <c r="I259" s="12">
        <v>2.4242080441491973</v>
      </c>
      <c r="J259" s="12">
        <f t="shared" si="167"/>
        <v>8.9101080566087489</v>
      </c>
      <c r="K259" s="12">
        <f t="shared" si="168"/>
        <v>8.1495333656554259</v>
      </c>
      <c r="L259" s="12">
        <f t="shared" si="168"/>
        <v>3.0460174074734665</v>
      </c>
      <c r="M259" s="12">
        <f t="shared" si="169"/>
        <v>11.195550773128893</v>
      </c>
      <c r="N259" s="12">
        <f t="shared" si="170"/>
        <v>2281.8693423835193</v>
      </c>
      <c r="O259" s="13">
        <f t="shared" si="171"/>
        <v>852.88487409257061</v>
      </c>
      <c r="P259" s="12">
        <f t="shared" si="165"/>
        <v>3134.7542164760898</v>
      </c>
      <c r="Q259" s="27">
        <f t="shared" si="157"/>
        <v>3.5323672201045906E-4</v>
      </c>
    </row>
    <row r="260" spans="1:17" ht="25.5" x14ac:dyDescent="0.2">
      <c r="A260" s="10" t="s">
        <v>1160</v>
      </c>
      <c r="B260" s="10" t="s">
        <v>38</v>
      </c>
      <c r="C260" s="14">
        <v>91926</v>
      </c>
      <c r="D260" s="10" t="s">
        <v>18</v>
      </c>
      <c r="E260" s="125" t="s">
        <v>431</v>
      </c>
      <c r="F260" s="10" t="s">
        <v>100</v>
      </c>
      <c r="G260" s="15">
        <v>7076.1</v>
      </c>
      <c r="H260" s="12">
        <v>2.4607998636835249</v>
      </c>
      <c r="I260" s="12">
        <v>1.3721932325372816</v>
      </c>
      <c r="J260" s="12">
        <f t="shared" si="167"/>
        <v>3.8329930962208065</v>
      </c>
      <c r="K260" s="12">
        <f t="shared" si="168"/>
        <v>3.0919950287183489</v>
      </c>
      <c r="L260" s="12">
        <f t="shared" si="168"/>
        <v>1.7241607966830945</v>
      </c>
      <c r="M260" s="12">
        <f t="shared" si="169"/>
        <v>4.8161558254014434</v>
      </c>
      <c r="N260" s="12">
        <f t="shared" si="170"/>
        <v>21879.266022713909</v>
      </c>
      <c r="O260" s="13">
        <f t="shared" si="171"/>
        <v>12200.334213409245</v>
      </c>
      <c r="P260" s="12">
        <f t="shared" si="165"/>
        <v>34079.600236123151</v>
      </c>
      <c r="Q260" s="27">
        <f t="shared" si="157"/>
        <v>3.8402265196943006E-3</v>
      </c>
    </row>
    <row r="261" spans="1:17" ht="25.5" x14ac:dyDescent="0.2">
      <c r="A261" s="10" t="s">
        <v>1161</v>
      </c>
      <c r="B261" s="10" t="s">
        <v>38</v>
      </c>
      <c r="C261" s="14">
        <v>91926</v>
      </c>
      <c r="D261" s="10" t="s">
        <v>18</v>
      </c>
      <c r="E261" s="125" t="s">
        <v>432</v>
      </c>
      <c r="F261" s="10" t="s">
        <v>100</v>
      </c>
      <c r="G261" s="15">
        <v>3673.3</v>
      </c>
      <c r="H261" s="12">
        <v>2.4607998636835249</v>
      </c>
      <c r="I261" s="12">
        <v>1.3721932325372816</v>
      </c>
      <c r="J261" s="12">
        <f t="shared" si="167"/>
        <v>3.8329930962208065</v>
      </c>
      <c r="K261" s="12">
        <f t="shared" si="168"/>
        <v>3.0919950287183489</v>
      </c>
      <c r="L261" s="12">
        <f t="shared" si="168"/>
        <v>1.7241607966830945</v>
      </c>
      <c r="M261" s="12">
        <f t="shared" si="169"/>
        <v>4.8161558254014434</v>
      </c>
      <c r="N261" s="12">
        <f t="shared" si="170"/>
        <v>11357.825338991111</v>
      </c>
      <c r="O261" s="13">
        <f t="shared" si="171"/>
        <v>6333.3598544560118</v>
      </c>
      <c r="P261" s="12">
        <f t="shared" si="165"/>
        <v>17691.185193447123</v>
      </c>
      <c r="Q261" s="27">
        <f t="shared" si="157"/>
        <v>1.9935139518651624E-3</v>
      </c>
    </row>
    <row r="262" spans="1:17" ht="25.5" x14ac:dyDescent="0.2">
      <c r="A262" s="10" t="s">
        <v>1162</v>
      </c>
      <c r="B262" s="10" t="s">
        <v>38</v>
      </c>
      <c r="C262" s="14">
        <v>91926</v>
      </c>
      <c r="D262" s="10" t="s">
        <v>18</v>
      </c>
      <c r="E262" s="125" t="s">
        <v>433</v>
      </c>
      <c r="F262" s="10" t="s">
        <v>100</v>
      </c>
      <c r="G262" s="15">
        <v>7986.5</v>
      </c>
      <c r="H262" s="12">
        <v>2.4607998636835249</v>
      </c>
      <c r="I262" s="12">
        <v>1.3721932325372816</v>
      </c>
      <c r="J262" s="12">
        <f t="shared" si="167"/>
        <v>3.8329930962208065</v>
      </c>
      <c r="K262" s="12">
        <f t="shared" si="168"/>
        <v>3.0919950287183489</v>
      </c>
      <c r="L262" s="12">
        <f t="shared" si="168"/>
        <v>1.7241607966830945</v>
      </c>
      <c r="M262" s="12">
        <f t="shared" si="169"/>
        <v>4.8161558254014434</v>
      </c>
      <c r="N262" s="12">
        <f t="shared" si="170"/>
        <v>24694.218296859093</v>
      </c>
      <c r="O262" s="13">
        <f t="shared" si="171"/>
        <v>13770.010202709534</v>
      </c>
      <c r="P262" s="12">
        <f t="shared" si="165"/>
        <v>38464.228499568628</v>
      </c>
      <c r="Q262" s="27">
        <f t="shared" si="157"/>
        <v>4.3343040798658203E-3</v>
      </c>
    </row>
    <row r="263" spans="1:17" ht="25.5" x14ac:dyDescent="0.2">
      <c r="A263" s="10" t="s">
        <v>1163</v>
      </c>
      <c r="B263" s="10" t="s">
        <v>38</v>
      </c>
      <c r="C263" s="20">
        <v>91926</v>
      </c>
      <c r="D263" s="10" t="s">
        <v>18</v>
      </c>
      <c r="E263" s="125" t="s">
        <v>434</v>
      </c>
      <c r="F263" s="10" t="s">
        <v>100</v>
      </c>
      <c r="G263" s="15">
        <v>35901.699999999997</v>
      </c>
      <c r="H263" s="23">
        <v>2.4607998636835249</v>
      </c>
      <c r="I263" s="23">
        <v>1.3721932325372816</v>
      </c>
      <c r="J263" s="23">
        <f t="shared" si="167"/>
        <v>3.8329930962208065</v>
      </c>
      <c r="K263" s="23">
        <f t="shared" ref="K263:L287" si="172">H263+(H263*25.65%)</f>
        <v>3.0919950287183489</v>
      </c>
      <c r="L263" s="23">
        <f t="shared" si="172"/>
        <v>1.7241607966830945</v>
      </c>
      <c r="M263" s="23">
        <f t="shared" si="169"/>
        <v>4.8161558254014434</v>
      </c>
      <c r="N263" s="23">
        <f t="shared" si="170"/>
        <v>111007.87792253753</v>
      </c>
      <c r="O263" s="24">
        <f t="shared" si="171"/>
        <v>61900.303674277449</v>
      </c>
      <c r="P263" s="23">
        <f t="shared" si="165"/>
        <v>172908.18159681497</v>
      </c>
      <c r="Q263" s="28">
        <f t="shared" si="157"/>
        <v>1.9483989830854406E-2</v>
      </c>
    </row>
    <row r="264" spans="1:17" ht="25.5" x14ac:dyDescent="0.2">
      <c r="A264" s="10" t="s">
        <v>1164</v>
      </c>
      <c r="B264" s="10" t="s">
        <v>38</v>
      </c>
      <c r="C264" s="14">
        <v>91926</v>
      </c>
      <c r="D264" s="10" t="s">
        <v>18</v>
      </c>
      <c r="E264" s="125" t="s">
        <v>435</v>
      </c>
      <c r="F264" s="10" t="s">
        <v>100</v>
      </c>
      <c r="G264" s="15">
        <v>2741.6</v>
      </c>
      <c r="H264" s="12">
        <v>2.4607998636835249</v>
      </c>
      <c r="I264" s="12">
        <v>1.3721932325372816</v>
      </c>
      <c r="J264" s="12">
        <f t="shared" si="167"/>
        <v>3.8329930962208065</v>
      </c>
      <c r="K264" s="12">
        <f t="shared" si="172"/>
        <v>3.0919950287183489</v>
      </c>
      <c r="L264" s="12">
        <f t="shared" si="172"/>
        <v>1.7241607966830945</v>
      </c>
      <c r="M264" s="12">
        <f t="shared" si="169"/>
        <v>4.8161558254014434</v>
      </c>
      <c r="N264" s="12">
        <f t="shared" si="170"/>
        <v>8477.0135707342251</v>
      </c>
      <c r="O264" s="13">
        <f t="shared" si="171"/>
        <v>4726.959240186372</v>
      </c>
      <c r="P264" s="12">
        <f t="shared" si="165"/>
        <v>13203.972810920597</v>
      </c>
      <c r="Q264" s="27">
        <f t="shared" si="157"/>
        <v>1.4878768002704731E-3</v>
      </c>
    </row>
    <row r="265" spans="1:17" ht="25.5" x14ac:dyDescent="0.2">
      <c r="A265" s="10" t="s">
        <v>1165</v>
      </c>
      <c r="B265" s="10" t="s">
        <v>38</v>
      </c>
      <c r="C265" s="14">
        <v>91928</v>
      </c>
      <c r="D265" s="10" t="s">
        <v>18</v>
      </c>
      <c r="E265" s="125" t="s">
        <v>436</v>
      </c>
      <c r="F265" s="10" t="s">
        <v>100</v>
      </c>
      <c r="G265" s="15">
        <v>1700</v>
      </c>
      <c r="H265" s="12">
        <v>4.0616919683103534</v>
      </c>
      <c r="I265" s="12">
        <v>1.8478868864835392</v>
      </c>
      <c r="J265" s="12">
        <f t="shared" si="167"/>
        <v>5.9095788547938923</v>
      </c>
      <c r="K265" s="12">
        <f t="shared" si="172"/>
        <v>5.1035159581819594</v>
      </c>
      <c r="L265" s="12">
        <f t="shared" si="172"/>
        <v>2.321869872866567</v>
      </c>
      <c r="M265" s="12">
        <f t="shared" si="169"/>
        <v>7.4253858310485263</v>
      </c>
      <c r="N265" s="12">
        <f t="shared" si="170"/>
        <v>8675.9771289093314</v>
      </c>
      <c r="O265" s="13">
        <f t="shared" si="171"/>
        <v>3947.1787838731639</v>
      </c>
      <c r="P265" s="12">
        <f t="shared" si="165"/>
        <v>12623.155912782495</v>
      </c>
      <c r="Q265" s="27">
        <f t="shared" si="157"/>
        <v>1.4224280144906356E-3</v>
      </c>
    </row>
    <row r="266" spans="1:17" ht="25.5" x14ac:dyDescent="0.2">
      <c r="A266" s="10" t="s">
        <v>1166</v>
      </c>
      <c r="B266" s="10" t="s">
        <v>38</v>
      </c>
      <c r="C266" s="14">
        <v>91928</v>
      </c>
      <c r="D266" s="10" t="s">
        <v>18</v>
      </c>
      <c r="E266" s="125" t="s">
        <v>437</v>
      </c>
      <c r="F266" s="10" t="s">
        <v>100</v>
      </c>
      <c r="G266" s="15">
        <v>1700</v>
      </c>
      <c r="H266" s="12">
        <v>4.0616919683103534</v>
      </c>
      <c r="I266" s="12">
        <v>1.8478868864835392</v>
      </c>
      <c r="J266" s="12">
        <f t="shared" si="167"/>
        <v>5.9095788547938923</v>
      </c>
      <c r="K266" s="12">
        <f t="shared" si="172"/>
        <v>5.1035159581819594</v>
      </c>
      <c r="L266" s="12">
        <f t="shared" si="172"/>
        <v>2.321869872866567</v>
      </c>
      <c r="M266" s="12">
        <f t="shared" si="169"/>
        <v>7.4253858310485263</v>
      </c>
      <c r="N266" s="12">
        <f t="shared" si="170"/>
        <v>8675.9771289093314</v>
      </c>
      <c r="O266" s="13">
        <f t="shared" si="171"/>
        <v>3947.1787838731639</v>
      </c>
      <c r="P266" s="12">
        <f t="shared" si="165"/>
        <v>12623.155912782495</v>
      </c>
      <c r="Q266" s="27">
        <f t="shared" si="157"/>
        <v>1.4224280144906356E-3</v>
      </c>
    </row>
    <row r="267" spans="1:17" ht="25.5" x14ac:dyDescent="0.2">
      <c r="A267" s="10" t="s">
        <v>1167</v>
      </c>
      <c r="B267" s="10" t="s">
        <v>38</v>
      </c>
      <c r="C267" s="14">
        <v>91928</v>
      </c>
      <c r="D267" s="10" t="s">
        <v>18</v>
      </c>
      <c r="E267" s="125" t="s">
        <v>438</v>
      </c>
      <c r="F267" s="10" t="s">
        <v>100</v>
      </c>
      <c r="G267" s="15">
        <v>2000</v>
      </c>
      <c r="H267" s="12">
        <v>4.0616919683103534</v>
      </c>
      <c r="I267" s="12">
        <v>1.8478868864835392</v>
      </c>
      <c r="J267" s="12">
        <f t="shared" si="167"/>
        <v>5.9095788547938923</v>
      </c>
      <c r="K267" s="12">
        <f t="shared" si="172"/>
        <v>5.1035159581819594</v>
      </c>
      <c r="L267" s="12">
        <f t="shared" si="172"/>
        <v>2.321869872866567</v>
      </c>
      <c r="M267" s="12">
        <f t="shared" si="169"/>
        <v>7.4253858310485263</v>
      </c>
      <c r="N267" s="12">
        <f t="shared" si="170"/>
        <v>10207.031916363918</v>
      </c>
      <c r="O267" s="13">
        <f t="shared" si="171"/>
        <v>4643.7397457331335</v>
      </c>
      <c r="P267" s="12">
        <f t="shared" si="165"/>
        <v>14850.771662097051</v>
      </c>
      <c r="Q267" s="27">
        <f t="shared" ref="Q267:Q330" si="173">P267/$P$632</f>
        <v>1.6734447229301594E-3</v>
      </c>
    </row>
    <row r="268" spans="1:17" ht="25.5" x14ac:dyDescent="0.2">
      <c r="A268" s="10" t="s">
        <v>1168</v>
      </c>
      <c r="B268" s="10" t="s">
        <v>38</v>
      </c>
      <c r="C268" s="14">
        <v>91928</v>
      </c>
      <c r="D268" s="10" t="s">
        <v>18</v>
      </c>
      <c r="E268" s="125" t="s">
        <v>439</v>
      </c>
      <c r="F268" s="10" t="s">
        <v>100</v>
      </c>
      <c r="G268" s="11">
        <v>700</v>
      </c>
      <c r="H268" s="12">
        <v>4.0616919683103534</v>
      </c>
      <c r="I268" s="12">
        <v>1.8478868864835392</v>
      </c>
      <c r="J268" s="12">
        <f t="shared" si="167"/>
        <v>5.9095788547938923</v>
      </c>
      <c r="K268" s="12">
        <f t="shared" si="172"/>
        <v>5.1035159581819594</v>
      </c>
      <c r="L268" s="12">
        <f t="shared" si="172"/>
        <v>2.321869872866567</v>
      </c>
      <c r="M268" s="12">
        <f t="shared" si="169"/>
        <v>7.4253858310485263</v>
      </c>
      <c r="N268" s="12">
        <f t="shared" si="170"/>
        <v>3572.4611707273716</v>
      </c>
      <c r="O268" s="13">
        <f t="shared" si="171"/>
        <v>1625.3089110065969</v>
      </c>
      <c r="P268" s="12">
        <f t="shared" si="165"/>
        <v>5197.7700817339683</v>
      </c>
      <c r="Q268" s="27">
        <f t="shared" si="173"/>
        <v>5.8570565302555578E-4</v>
      </c>
    </row>
    <row r="269" spans="1:17" ht="25.5" x14ac:dyDescent="0.2">
      <c r="A269" s="10" t="s">
        <v>1169</v>
      </c>
      <c r="B269" s="10" t="s">
        <v>38</v>
      </c>
      <c r="C269" s="14">
        <v>92996</v>
      </c>
      <c r="D269" s="10" t="s">
        <v>18</v>
      </c>
      <c r="E269" s="125" t="s">
        <v>440</v>
      </c>
      <c r="F269" s="10" t="s">
        <v>100</v>
      </c>
      <c r="G269" s="11">
        <v>200</v>
      </c>
      <c r="H269" s="12">
        <v>128.57450588874329</v>
      </c>
      <c r="I269" s="12">
        <v>8.1691237110386155</v>
      </c>
      <c r="J269" s="12">
        <f t="shared" si="167"/>
        <v>136.74362959978191</v>
      </c>
      <c r="K269" s="12">
        <f t="shared" si="172"/>
        <v>161.55386664920593</v>
      </c>
      <c r="L269" s="12">
        <f t="shared" si="172"/>
        <v>10.264503942920021</v>
      </c>
      <c r="M269" s="12">
        <f t="shared" si="169"/>
        <v>171.81837059212594</v>
      </c>
      <c r="N269" s="12">
        <f t="shared" si="170"/>
        <v>32310.773329841184</v>
      </c>
      <c r="O269" s="13">
        <f t="shared" si="171"/>
        <v>2052.9007885840042</v>
      </c>
      <c r="P269" s="12">
        <f t="shared" si="165"/>
        <v>34363.674118425188</v>
      </c>
      <c r="Q269" s="27">
        <f t="shared" si="173"/>
        <v>3.8722371081052667E-3</v>
      </c>
    </row>
    <row r="270" spans="1:17" ht="25.5" x14ac:dyDescent="0.2">
      <c r="A270" s="10" t="s">
        <v>1170</v>
      </c>
      <c r="B270" s="10" t="s">
        <v>38</v>
      </c>
      <c r="C270" s="14">
        <v>92996</v>
      </c>
      <c r="D270" s="10" t="s">
        <v>18</v>
      </c>
      <c r="E270" s="125" t="s">
        <v>441</v>
      </c>
      <c r="F270" s="10" t="s">
        <v>100</v>
      </c>
      <c r="G270" s="11">
        <v>200</v>
      </c>
      <c r="H270" s="12">
        <v>128.57450588874329</v>
      </c>
      <c r="I270" s="12">
        <v>8.1691237110386155</v>
      </c>
      <c r="J270" s="12">
        <f t="shared" si="167"/>
        <v>136.74362959978191</v>
      </c>
      <c r="K270" s="12">
        <f t="shared" si="172"/>
        <v>161.55386664920593</v>
      </c>
      <c r="L270" s="12">
        <f t="shared" si="172"/>
        <v>10.264503942920021</v>
      </c>
      <c r="M270" s="12">
        <f t="shared" si="169"/>
        <v>171.81837059212594</v>
      </c>
      <c r="N270" s="12">
        <f t="shared" si="170"/>
        <v>32310.773329841184</v>
      </c>
      <c r="O270" s="13">
        <f t="shared" si="171"/>
        <v>2052.9007885840042</v>
      </c>
      <c r="P270" s="12">
        <f t="shared" si="165"/>
        <v>34363.674118425188</v>
      </c>
      <c r="Q270" s="27">
        <f t="shared" si="173"/>
        <v>3.8722371081052667E-3</v>
      </c>
    </row>
    <row r="271" spans="1:17" ht="25.5" x14ac:dyDescent="0.2">
      <c r="A271" s="10" t="s">
        <v>1171</v>
      </c>
      <c r="B271" s="10" t="s">
        <v>38</v>
      </c>
      <c r="C271" s="14">
        <v>92996</v>
      </c>
      <c r="D271" s="10" t="s">
        <v>18</v>
      </c>
      <c r="E271" s="125" t="s">
        <v>442</v>
      </c>
      <c r="F271" s="10" t="s">
        <v>100</v>
      </c>
      <c r="G271" s="11">
        <v>200</v>
      </c>
      <c r="H271" s="12">
        <v>128.57450588874329</v>
      </c>
      <c r="I271" s="12">
        <v>8.1691237110386155</v>
      </c>
      <c r="J271" s="12">
        <f t="shared" si="167"/>
        <v>136.74362959978191</v>
      </c>
      <c r="K271" s="12">
        <f t="shared" si="172"/>
        <v>161.55386664920593</v>
      </c>
      <c r="L271" s="12">
        <f t="shared" si="172"/>
        <v>10.264503942920021</v>
      </c>
      <c r="M271" s="12">
        <f t="shared" si="169"/>
        <v>171.81837059212594</v>
      </c>
      <c r="N271" s="12">
        <f t="shared" si="170"/>
        <v>32310.773329841184</v>
      </c>
      <c r="O271" s="13">
        <f t="shared" si="171"/>
        <v>2052.9007885840042</v>
      </c>
      <c r="P271" s="12">
        <f t="shared" si="165"/>
        <v>34363.674118425188</v>
      </c>
      <c r="Q271" s="27">
        <f t="shared" si="173"/>
        <v>3.8722371081052667E-3</v>
      </c>
    </row>
    <row r="272" spans="1:17" ht="25.5" x14ac:dyDescent="0.2">
      <c r="A272" s="10" t="s">
        <v>1172</v>
      </c>
      <c r="B272" s="10" t="s">
        <v>38</v>
      </c>
      <c r="C272" s="14">
        <v>92996</v>
      </c>
      <c r="D272" s="10" t="s">
        <v>18</v>
      </c>
      <c r="E272" s="125" t="s">
        <v>443</v>
      </c>
      <c r="F272" s="10" t="s">
        <v>100</v>
      </c>
      <c r="G272" s="11">
        <v>200</v>
      </c>
      <c r="H272" s="12">
        <v>128.57450588874329</v>
      </c>
      <c r="I272" s="12">
        <v>8.1691237110386155</v>
      </c>
      <c r="J272" s="12">
        <f t="shared" si="167"/>
        <v>136.74362959978191</v>
      </c>
      <c r="K272" s="12">
        <f t="shared" si="172"/>
        <v>161.55386664920593</v>
      </c>
      <c r="L272" s="12">
        <f t="shared" si="172"/>
        <v>10.264503942920021</v>
      </c>
      <c r="M272" s="12">
        <f t="shared" si="169"/>
        <v>171.81837059212594</v>
      </c>
      <c r="N272" s="12">
        <f t="shared" si="170"/>
        <v>32310.773329841184</v>
      </c>
      <c r="O272" s="13">
        <f t="shared" si="171"/>
        <v>2052.9007885840042</v>
      </c>
      <c r="P272" s="12">
        <f t="shared" si="165"/>
        <v>34363.674118425188</v>
      </c>
      <c r="Q272" s="27">
        <f t="shared" si="173"/>
        <v>3.8722371081052667E-3</v>
      </c>
    </row>
    <row r="273" spans="1:19" ht="25.5" x14ac:dyDescent="0.2">
      <c r="A273" s="10" t="s">
        <v>1173</v>
      </c>
      <c r="B273" s="10" t="s">
        <v>38</v>
      </c>
      <c r="C273" s="14">
        <v>92992</v>
      </c>
      <c r="D273" s="10" t="s">
        <v>18</v>
      </c>
      <c r="E273" s="125" t="s">
        <v>444</v>
      </c>
      <c r="F273" s="10" t="s">
        <v>100</v>
      </c>
      <c r="G273" s="11">
        <v>200</v>
      </c>
      <c r="H273" s="12">
        <v>81.160655727138405</v>
      </c>
      <c r="I273" s="12">
        <v>5.8546911254924012</v>
      </c>
      <c r="J273" s="12">
        <f t="shared" si="167"/>
        <v>87.015346852630813</v>
      </c>
      <c r="K273" s="12">
        <f t="shared" si="172"/>
        <v>101.97836392114941</v>
      </c>
      <c r="L273" s="12">
        <f t="shared" si="172"/>
        <v>7.3564193991812026</v>
      </c>
      <c r="M273" s="12">
        <f t="shared" si="169"/>
        <v>109.33478332033062</v>
      </c>
      <c r="N273" s="12">
        <f t="shared" si="170"/>
        <v>20395.672784229882</v>
      </c>
      <c r="O273" s="13">
        <f t="shared" si="171"/>
        <v>1471.2838798362404</v>
      </c>
      <c r="P273" s="12">
        <f t="shared" si="165"/>
        <v>21866.956664066121</v>
      </c>
      <c r="Q273" s="27">
        <f t="shared" si="173"/>
        <v>2.4640566880049031E-3</v>
      </c>
    </row>
    <row r="274" spans="1:19" ht="25.5" x14ac:dyDescent="0.2">
      <c r="A274" s="10" t="s">
        <v>1174</v>
      </c>
      <c r="B274" s="10" t="s">
        <v>38</v>
      </c>
      <c r="C274" s="14">
        <v>92992</v>
      </c>
      <c r="D274" s="10" t="s">
        <v>18</v>
      </c>
      <c r="E274" s="125" t="s">
        <v>445</v>
      </c>
      <c r="F274" s="10" t="s">
        <v>100</v>
      </c>
      <c r="G274" s="11">
        <v>200</v>
      </c>
      <c r="H274" s="12">
        <v>81.160655727138405</v>
      </c>
      <c r="I274" s="12">
        <v>5.8546911254924012</v>
      </c>
      <c r="J274" s="12">
        <f t="shared" si="167"/>
        <v>87.015346852630813</v>
      </c>
      <c r="K274" s="12">
        <f t="shared" si="172"/>
        <v>101.97836392114941</v>
      </c>
      <c r="L274" s="12">
        <f t="shared" si="172"/>
        <v>7.3564193991812026</v>
      </c>
      <c r="M274" s="12">
        <f t="shared" si="169"/>
        <v>109.33478332033062</v>
      </c>
      <c r="N274" s="12">
        <f t="shared" si="170"/>
        <v>20395.672784229882</v>
      </c>
      <c r="O274" s="13">
        <f t="shared" si="171"/>
        <v>1471.2838798362404</v>
      </c>
      <c r="P274" s="12">
        <f t="shared" ref="P274:P287" si="174">N274+O274</f>
        <v>21866.956664066121</v>
      </c>
      <c r="Q274" s="27">
        <f t="shared" si="173"/>
        <v>2.4640566880049031E-3</v>
      </c>
    </row>
    <row r="275" spans="1:19" ht="25.5" x14ac:dyDescent="0.2">
      <c r="A275" s="10" t="s">
        <v>1175</v>
      </c>
      <c r="B275" s="10" t="s">
        <v>38</v>
      </c>
      <c r="C275" s="14">
        <v>92992</v>
      </c>
      <c r="D275" s="10" t="s">
        <v>18</v>
      </c>
      <c r="E275" s="125" t="s">
        <v>446</v>
      </c>
      <c r="F275" s="10" t="s">
        <v>100</v>
      </c>
      <c r="G275" s="11">
        <v>200</v>
      </c>
      <c r="H275" s="12">
        <v>81.160655727138405</v>
      </c>
      <c r="I275" s="12">
        <v>5.8546911254924012</v>
      </c>
      <c r="J275" s="12">
        <f t="shared" si="167"/>
        <v>87.015346852630813</v>
      </c>
      <c r="K275" s="12">
        <f t="shared" si="172"/>
        <v>101.97836392114941</v>
      </c>
      <c r="L275" s="12">
        <f t="shared" si="172"/>
        <v>7.3564193991812026</v>
      </c>
      <c r="M275" s="12">
        <f t="shared" si="169"/>
        <v>109.33478332033062</v>
      </c>
      <c r="N275" s="12">
        <f t="shared" si="170"/>
        <v>20395.672784229882</v>
      </c>
      <c r="O275" s="13">
        <f t="shared" si="171"/>
        <v>1471.2838798362404</v>
      </c>
      <c r="P275" s="12">
        <f t="shared" si="174"/>
        <v>21866.956664066121</v>
      </c>
      <c r="Q275" s="27">
        <f t="shared" si="173"/>
        <v>2.4640566880049031E-3</v>
      </c>
    </row>
    <row r="276" spans="1:19" ht="25.5" x14ac:dyDescent="0.2">
      <c r="A276" s="10" t="s">
        <v>1176</v>
      </c>
      <c r="B276" s="10" t="s">
        <v>38</v>
      </c>
      <c r="C276" s="14">
        <v>92992</v>
      </c>
      <c r="D276" s="10" t="s">
        <v>18</v>
      </c>
      <c r="E276" s="125" t="s">
        <v>447</v>
      </c>
      <c r="F276" s="10" t="s">
        <v>100</v>
      </c>
      <c r="G276" s="11">
        <v>200</v>
      </c>
      <c r="H276" s="12">
        <v>81.160655727138405</v>
      </c>
      <c r="I276" s="12">
        <v>5.8546911254924012</v>
      </c>
      <c r="J276" s="12">
        <f t="shared" si="167"/>
        <v>87.015346852630813</v>
      </c>
      <c r="K276" s="12">
        <f t="shared" si="172"/>
        <v>101.97836392114941</v>
      </c>
      <c r="L276" s="12">
        <f t="shared" si="172"/>
        <v>7.3564193991812026</v>
      </c>
      <c r="M276" s="12">
        <f t="shared" si="169"/>
        <v>109.33478332033062</v>
      </c>
      <c r="N276" s="12">
        <f t="shared" si="170"/>
        <v>20395.672784229882</v>
      </c>
      <c r="O276" s="13">
        <f t="shared" si="171"/>
        <v>1471.2838798362404</v>
      </c>
      <c r="P276" s="12">
        <f t="shared" si="174"/>
        <v>21866.956664066121</v>
      </c>
      <c r="Q276" s="27">
        <f t="shared" si="173"/>
        <v>2.4640566880049031E-3</v>
      </c>
    </row>
    <row r="277" spans="1:19" ht="25.5" x14ac:dyDescent="0.2">
      <c r="A277" s="10" t="s">
        <v>1177</v>
      </c>
      <c r="B277" s="10" t="s">
        <v>38</v>
      </c>
      <c r="C277" s="14">
        <v>92982</v>
      </c>
      <c r="D277" s="10" t="s">
        <v>18</v>
      </c>
      <c r="E277" s="125" t="s">
        <v>448</v>
      </c>
      <c r="F277" s="10" t="s">
        <v>100</v>
      </c>
      <c r="G277" s="11">
        <v>180</v>
      </c>
      <c r="H277" s="12">
        <v>13.978075062113108</v>
      </c>
      <c r="I277" s="12">
        <v>0.60376502231640394</v>
      </c>
      <c r="J277" s="12">
        <f t="shared" si="167"/>
        <v>14.581840084429512</v>
      </c>
      <c r="K277" s="12">
        <f t="shared" si="172"/>
        <v>17.56345131554512</v>
      </c>
      <c r="L277" s="12">
        <f t="shared" si="172"/>
        <v>0.75863075054056162</v>
      </c>
      <c r="M277" s="12">
        <f t="shared" si="169"/>
        <v>18.322082066085681</v>
      </c>
      <c r="N277" s="12">
        <f t="shared" si="170"/>
        <v>3161.4212367981213</v>
      </c>
      <c r="O277" s="13">
        <f t="shared" si="171"/>
        <v>136.55353509730108</v>
      </c>
      <c r="P277" s="12">
        <f t="shared" si="174"/>
        <v>3297.9747718954222</v>
      </c>
      <c r="Q277" s="27">
        <f t="shared" si="173"/>
        <v>3.7162907113244683E-4</v>
      </c>
    </row>
    <row r="278" spans="1:19" ht="25.5" x14ac:dyDescent="0.2">
      <c r="A278" s="10" t="s">
        <v>1178</v>
      </c>
      <c r="B278" s="10" t="s">
        <v>38</v>
      </c>
      <c r="C278" s="14">
        <v>92982</v>
      </c>
      <c r="D278" s="10" t="s">
        <v>18</v>
      </c>
      <c r="E278" s="125" t="s">
        <v>449</v>
      </c>
      <c r="F278" s="10" t="s">
        <v>100</v>
      </c>
      <c r="G278" s="11">
        <v>180</v>
      </c>
      <c r="H278" s="12">
        <v>13.978075062113108</v>
      </c>
      <c r="I278" s="12">
        <v>0.60376502231640394</v>
      </c>
      <c r="J278" s="12">
        <f t="shared" si="167"/>
        <v>14.581840084429512</v>
      </c>
      <c r="K278" s="12">
        <f t="shared" si="172"/>
        <v>17.56345131554512</v>
      </c>
      <c r="L278" s="12">
        <f t="shared" si="172"/>
        <v>0.75863075054056162</v>
      </c>
      <c r="M278" s="12">
        <f t="shared" si="169"/>
        <v>18.322082066085681</v>
      </c>
      <c r="N278" s="12">
        <f t="shared" si="170"/>
        <v>3161.4212367981213</v>
      </c>
      <c r="O278" s="13">
        <f t="shared" si="171"/>
        <v>136.55353509730108</v>
      </c>
      <c r="P278" s="12">
        <f t="shared" si="174"/>
        <v>3297.9747718954222</v>
      </c>
      <c r="Q278" s="27">
        <f t="shared" si="173"/>
        <v>3.7162907113244683E-4</v>
      </c>
    </row>
    <row r="279" spans="1:19" ht="25.5" x14ac:dyDescent="0.2">
      <c r="A279" s="10" t="s">
        <v>1179</v>
      </c>
      <c r="B279" s="10" t="s">
        <v>38</v>
      </c>
      <c r="C279" s="14">
        <v>92982</v>
      </c>
      <c r="D279" s="10" t="s">
        <v>18</v>
      </c>
      <c r="E279" s="125" t="s">
        <v>450</v>
      </c>
      <c r="F279" s="10" t="s">
        <v>100</v>
      </c>
      <c r="G279" s="11">
        <v>180</v>
      </c>
      <c r="H279" s="12">
        <v>13.978075062113108</v>
      </c>
      <c r="I279" s="12">
        <v>0.60376502231640394</v>
      </c>
      <c r="J279" s="12">
        <f t="shared" si="167"/>
        <v>14.581840084429512</v>
      </c>
      <c r="K279" s="12">
        <f t="shared" si="172"/>
        <v>17.56345131554512</v>
      </c>
      <c r="L279" s="12">
        <f t="shared" si="172"/>
        <v>0.75863075054056162</v>
      </c>
      <c r="M279" s="12">
        <f t="shared" si="169"/>
        <v>18.322082066085681</v>
      </c>
      <c r="N279" s="12">
        <f t="shared" si="170"/>
        <v>3161.4212367981213</v>
      </c>
      <c r="O279" s="13">
        <f t="shared" si="171"/>
        <v>136.55353509730108</v>
      </c>
      <c r="P279" s="12">
        <f t="shared" si="174"/>
        <v>3297.9747718954222</v>
      </c>
      <c r="Q279" s="27">
        <f t="shared" si="173"/>
        <v>3.7162907113244683E-4</v>
      </c>
    </row>
    <row r="280" spans="1:19" ht="25.5" x14ac:dyDescent="0.2">
      <c r="A280" s="10" t="s">
        <v>1180</v>
      </c>
      <c r="B280" s="10" t="s">
        <v>38</v>
      </c>
      <c r="C280" s="14">
        <v>92992</v>
      </c>
      <c r="D280" s="10" t="s">
        <v>18</v>
      </c>
      <c r="E280" s="125" t="s">
        <v>451</v>
      </c>
      <c r="F280" s="10" t="s">
        <v>100</v>
      </c>
      <c r="G280" s="11">
        <v>200</v>
      </c>
      <c r="H280" s="12">
        <v>81.160655727138405</v>
      </c>
      <c r="I280" s="12">
        <v>5.8546911254924012</v>
      </c>
      <c r="J280" s="12">
        <f t="shared" si="167"/>
        <v>87.015346852630813</v>
      </c>
      <c r="K280" s="12">
        <f t="shared" si="172"/>
        <v>101.97836392114941</v>
      </c>
      <c r="L280" s="12">
        <f t="shared" si="172"/>
        <v>7.3564193991812026</v>
      </c>
      <c r="M280" s="12">
        <f t="shared" si="169"/>
        <v>109.33478332033062</v>
      </c>
      <c r="N280" s="12">
        <f t="shared" si="170"/>
        <v>20395.672784229882</v>
      </c>
      <c r="O280" s="13">
        <f t="shared" si="171"/>
        <v>1471.2838798362404</v>
      </c>
      <c r="P280" s="12">
        <f t="shared" si="174"/>
        <v>21866.956664066121</v>
      </c>
      <c r="Q280" s="27">
        <f t="shared" si="173"/>
        <v>2.4640566880049031E-3</v>
      </c>
    </row>
    <row r="281" spans="1:19" ht="25.5" x14ac:dyDescent="0.2">
      <c r="A281" s="10" t="s">
        <v>1181</v>
      </c>
      <c r="B281" s="10" t="s">
        <v>38</v>
      </c>
      <c r="C281" s="14">
        <v>91928</v>
      </c>
      <c r="D281" s="10" t="s">
        <v>18</v>
      </c>
      <c r="E281" s="125" t="s">
        <v>452</v>
      </c>
      <c r="F281" s="10" t="s">
        <v>100</v>
      </c>
      <c r="G281" s="11">
        <v>400</v>
      </c>
      <c r="H281" s="12">
        <v>4.0616919683103534</v>
      </c>
      <c r="I281" s="12">
        <v>1.8478868864835392</v>
      </c>
      <c r="J281" s="12">
        <f t="shared" si="167"/>
        <v>5.9095788547938923</v>
      </c>
      <c r="K281" s="12">
        <f t="shared" si="172"/>
        <v>5.1035159581819594</v>
      </c>
      <c r="L281" s="12">
        <f t="shared" si="172"/>
        <v>2.321869872866567</v>
      </c>
      <c r="M281" s="12">
        <f t="shared" si="169"/>
        <v>7.4253858310485263</v>
      </c>
      <c r="N281" s="12">
        <f t="shared" si="170"/>
        <v>2041.4063832727838</v>
      </c>
      <c r="O281" s="13">
        <f t="shared" si="171"/>
        <v>928.74794914662675</v>
      </c>
      <c r="P281" s="12">
        <f t="shared" si="174"/>
        <v>2970.1543324194108</v>
      </c>
      <c r="Q281" s="27">
        <f t="shared" si="173"/>
        <v>3.3468894458603193E-4</v>
      </c>
    </row>
    <row r="282" spans="1:19" ht="25.5" x14ac:dyDescent="0.2">
      <c r="A282" s="10" t="s">
        <v>1182</v>
      </c>
      <c r="B282" s="10" t="s">
        <v>38</v>
      </c>
      <c r="C282" s="14">
        <v>91926</v>
      </c>
      <c r="D282" s="10" t="s">
        <v>18</v>
      </c>
      <c r="E282" s="125" t="s">
        <v>453</v>
      </c>
      <c r="F282" s="10" t="s">
        <v>100</v>
      </c>
      <c r="G282" s="15">
        <v>1000</v>
      </c>
      <c r="H282" s="12">
        <v>2.4607998636835249</v>
      </c>
      <c r="I282" s="12">
        <v>1.3721932325372816</v>
      </c>
      <c r="J282" s="12">
        <f t="shared" si="167"/>
        <v>3.8329930962208065</v>
      </c>
      <c r="K282" s="12">
        <f t="shared" si="172"/>
        <v>3.0919950287183489</v>
      </c>
      <c r="L282" s="12">
        <f t="shared" si="172"/>
        <v>1.7241607966830945</v>
      </c>
      <c r="M282" s="12">
        <f t="shared" si="169"/>
        <v>4.8161558254014434</v>
      </c>
      <c r="N282" s="12">
        <f t="shared" si="170"/>
        <v>3091.9950287183487</v>
      </c>
      <c r="O282" s="13">
        <f t="shared" si="171"/>
        <v>1724.1607966830945</v>
      </c>
      <c r="P282" s="12">
        <f t="shared" si="174"/>
        <v>4816.1558254014435</v>
      </c>
      <c r="Q282" s="27">
        <f t="shared" si="173"/>
        <v>5.4270382268400681E-4</v>
      </c>
    </row>
    <row r="283" spans="1:19" ht="25.5" x14ac:dyDescent="0.2">
      <c r="A283" s="10" t="s">
        <v>1183</v>
      </c>
      <c r="B283" s="10" t="s">
        <v>38</v>
      </c>
      <c r="C283" s="14">
        <v>92986</v>
      </c>
      <c r="D283" s="10" t="s">
        <v>18</v>
      </c>
      <c r="E283" s="125" t="s">
        <v>454</v>
      </c>
      <c r="F283" s="10" t="s">
        <v>100</v>
      </c>
      <c r="G283" s="11">
        <v>100</v>
      </c>
      <c r="H283" s="12">
        <v>30.22484293535452</v>
      </c>
      <c r="I283" s="12">
        <v>3.3207076227402212</v>
      </c>
      <c r="J283" s="12">
        <f t="shared" si="167"/>
        <v>33.545550558094739</v>
      </c>
      <c r="K283" s="12">
        <f t="shared" si="172"/>
        <v>37.977515148272957</v>
      </c>
      <c r="L283" s="12">
        <f t="shared" si="172"/>
        <v>4.1724691279730877</v>
      </c>
      <c r="M283" s="12">
        <f t="shared" si="169"/>
        <v>42.149984276246045</v>
      </c>
      <c r="N283" s="12">
        <f t="shared" si="170"/>
        <v>3797.7515148272955</v>
      </c>
      <c r="O283" s="13">
        <f t="shared" si="171"/>
        <v>417.24691279730877</v>
      </c>
      <c r="P283" s="12">
        <f t="shared" si="174"/>
        <v>4214.9984276246041</v>
      </c>
      <c r="Q283" s="27">
        <f t="shared" si="173"/>
        <v>4.7496298753753053E-4</v>
      </c>
    </row>
    <row r="284" spans="1:19" ht="25.5" x14ac:dyDescent="0.2">
      <c r="A284" s="10" t="s">
        <v>1184</v>
      </c>
      <c r="B284" s="10" t="s">
        <v>38</v>
      </c>
      <c r="C284" s="14">
        <v>92990</v>
      </c>
      <c r="D284" s="10" t="s">
        <v>18</v>
      </c>
      <c r="E284" s="125" t="s">
        <v>455</v>
      </c>
      <c r="F284" s="10" t="s">
        <v>100</v>
      </c>
      <c r="G284" s="11">
        <v>100</v>
      </c>
      <c r="H284" s="12">
        <v>62.50797571951496</v>
      </c>
      <c r="I284" s="12">
        <v>4.7935283589969035</v>
      </c>
      <c r="J284" s="12">
        <f t="shared" si="167"/>
        <v>67.301504078511869</v>
      </c>
      <c r="K284" s="12">
        <f t="shared" si="172"/>
        <v>78.541271491570541</v>
      </c>
      <c r="L284" s="12">
        <f t="shared" si="172"/>
        <v>6.0230683830796092</v>
      </c>
      <c r="M284" s="12">
        <f t="shared" si="169"/>
        <v>84.564339874650145</v>
      </c>
      <c r="N284" s="12">
        <f t="shared" si="170"/>
        <v>7854.1271491570542</v>
      </c>
      <c r="O284" s="13">
        <f t="shared" si="171"/>
        <v>602.3068383079609</v>
      </c>
      <c r="P284" s="12">
        <f t="shared" si="174"/>
        <v>8456.4339874650159</v>
      </c>
      <c r="Q284" s="27">
        <f t="shared" si="173"/>
        <v>9.5290501753848161E-4</v>
      </c>
    </row>
    <row r="285" spans="1:19" ht="25.5" x14ac:dyDescent="0.2">
      <c r="A285" s="10" t="s">
        <v>1185</v>
      </c>
      <c r="B285" s="10" t="s">
        <v>38</v>
      </c>
      <c r="C285" s="14">
        <v>92990</v>
      </c>
      <c r="D285" s="10" t="s">
        <v>18</v>
      </c>
      <c r="E285" s="125" t="s">
        <v>456</v>
      </c>
      <c r="F285" s="10" t="s">
        <v>100</v>
      </c>
      <c r="G285" s="11">
        <v>100</v>
      </c>
      <c r="H285" s="12">
        <v>62.50797571951496</v>
      </c>
      <c r="I285" s="12">
        <v>4.7935283589969035</v>
      </c>
      <c r="J285" s="12">
        <f t="shared" si="167"/>
        <v>67.301504078511869</v>
      </c>
      <c r="K285" s="12">
        <f t="shared" si="172"/>
        <v>78.541271491570541</v>
      </c>
      <c r="L285" s="12">
        <f t="shared" si="172"/>
        <v>6.0230683830796092</v>
      </c>
      <c r="M285" s="12">
        <f t="shared" si="169"/>
        <v>84.564339874650145</v>
      </c>
      <c r="N285" s="12">
        <f t="shared" si="170"/>
        <v>7854.1271491570542</v>
      </c>
      <c r="O285" s="13">
        <f t="shared" si="171"/>
        <v>602.3068383079609</v>
      </c>
      <c r="P285" s="12">
        <f t="shared" si="174"/>
        <v>8456.4339874650159</v>
      </c>
      <c r="Q285" s="27">
        <f t="shared" si="173"/>
        <v>9.5290501753848161E-4</v>
      </c>
    </row>
    <row r="286" spans="1:19" ht="25.5" x14ac:dyDescent="0.2">
      <c r="A286" s="10" t="s">
        <v>1186</v>
      </c>
      <c r="B286" s="10" t="s">
        <v>38</v>
      </c>
      <c r="C286" s="14">
        <v>92990</v>
      </c>
      <c r="D286" s="10" t="s">
        <v>18</v>
      </c>
      <c r="E286" s="125" t="s">
        <v>457</v>
      </c>
      <c r="F286" s="10" t="s">
        <v>100</v>
      </c>
      <c r="G286" s="11">
        <v>100</v>
      </c>
      <c r="H286" s="12">
        <v>62.50797571951496</v>
      </c>
      <c r="I286" s="12">
        <v>4.7935283589969035</v>
      </c>
      <c r="J286" s="12">
        <f t="shared" si="167"/>
        <v>67.301504078511869</v>
      </c>
      <c r="K286" s="12">
        <f t="shared" si="172"/>
        <v>78.541271491570541</v>
      </c>
      <c r="L286" s="12">
        <f t="shared" si="172"/>
        <v>6.0230683830796092</v>
      </c>
      <c r="M286" s="12">
        <f t="shared" si="169"/>
        <v>84.564339874650145</v>
      </c>
      <c r="N286" s="12">
        <f t="shared" si="170"/>
        <v>7854.1271491570542</v>
      </c>
      <c r="O286" s="13">
        <f t="shared" si="171"/>
        <v>602.3068383079609</v>
      </c>
      <c r="P286" s="12">
        <f t="shared" si="174"/>
        <v>8456.4339874650159</v>
      </c>
      <c r="Q286" s="27">
        <f t="shared" si="173"/>
        <v>9.5290501753848161E-4</v>
      </c>
    </row>
    <row r="287" spans="1:19" ht="25.5" x14ac:dyDescent="0.2">
      <c r="A287" s="10" t="s">
        <v>1187</v>
      </c>
      <c r="B287" s="10" t="s">
        <v>38</v>
      </c>
      <c r="C287" s="14">
        <v>92990</v>
      </c>
      <c r="D287" s="10" t="s">
        <v>18</v>
      </c>
      <c r="E287" s="125" t="s">
        <v>458</v>
      </c>
      <c r="F287" s="10" t="s">
        <v>100</v>
      </c>
      <c r="G287" s="11">
        <v>100</v>
      </c>
      <c r="H287" s="12">
        <v>62.50797571951496</v>
      </c>
      <c r="I287" s="12">
        <v>4.7935283589969035</v>
      </c>
      <c r="J287" s="12">
        <f t="shared" si="167"/>
        <v>67.301504078511869</v>
      </c>
      <c r="K287" s="12">
        <f t="shared" si="172"/>
        <v>78.541271491570541</v>
      </c>
      <c r="L287" s="12">
        <f t="shared" si="172"/>
        <v>6.0230683830796092</v>
      </c>
      <c r="M287" s="12">
        <f t="shared" si="169"/>
        <v>84.564339874650145</v>
      </c>
      <c r="N287" s="12">
        <f t="shared" si="170"/>
        <v>7854.1271491570542</v>
      </c>
      <c r="O287" s="13">
        <f t="shared" si="171"/>
        <v>602.3068383079609</v>
      </c>
      <c r="P287" s="12">
        <f t="shared" si="174"/>
        <v>8456.4339874650159</v>
      </c>
      <c r="Q287" s="27">
        <f t="shared" si="173"/>
        <v>9.5290501753848161E-4</v>
      </c>
    </row>
    <row r="288" spans="1:19" x14ac:dyDescent="0.2">
      <c r="A288" s="55" t="s">
        <v>459</v>
      </c>
      <c r="B288" s="56"/>
      <c r="C288" s="56"/>
      <c r="D288" s="56"/>
      <c r="E288" s="128" t="s">
        <v>460</v>
      </c>
      <c r="F288" s="56"/>
      <c r="G288" s="57"/>
      <c r="H288" s="57"/>
      <c r="I288" s="57"/>
      <c r="J288" s="57"/>
      <c r="K288" s="57"/>
      <c r="L288" s="57"/>
      <c r="M288" s="57"/>
      <c r="N288" s="58">
        <f>SUM(N289:N290)</f>
        <v>20443.37456627145</v>
      </c>
      <c r="O288" s="58">
        <f t="shared" ref="O288:Q288" si="175">SUM(O289:O290)</f>
        <v>42195.387177225355</v>
      </c>
      <c r="P288" s="58">
        <f t="shared" si="175"/>
        <v>62638.761743496805</v>
      </c>
      <c r="Q288" s="59">
        <f t="shared" si="175"/>
        <v>7.0583877845262401E-3</v>
      </c>
      <c r="S288" s="99">
        <v>1</v>
      </c>
    </row>
    <row r="289" spans="1:19" x14ac:dyDescent="0.2">
      <c r="A289" s="10" t="s">
        <v>1188</v>
      </c>
      <c r="B289" s="10" t="s">
        <v>38</v>
      </c>
      <c r="C289" s="14">
        <v>91856</v>
      </c>
      <c r="D289" s="10" t="s">
        <v>18</v>
      </c>
      <c r="E289" s="125" t="s">
        <v>461</v>
      </c>
      <c r="F289" s="10" t="s">
        <v>100</v>
      </c>
      <c r="G289" s="11">
        <v>150</v>
      </c>
      <c r="H289" s="12">
        <v>5.2051863287580886</v>
      </c>
      <c r="I289" s="12">
        <v>7.0896650347759547</v>
      </c>
      <c r="J289" s="12">
        <f t="shared" ref="J289:J290" si="176">H289+I289</f>
        <v>12.294851363534043</v>
      </c>
      <c r="K289" s="12">
        <f t="shared" ref="K289:L290" si="177">H289+(H289*25.65%)</f>
        <v>6.5403166220845383</v>
      </c>
      <c r="L289" s="12">
        <f t="shared" si="177"/>
        <v>8.9081641161959872</v>
      </c>
      <c r="M289" s="12">
        <f t="shared" ref="M289:M290" si="178">K289+L289</f>
        <v>15.448480738280526</v>
      </c>
      <c r="N289" s="12">
        <f t="shared" ref="N289:N290" si="179">K289*G289</f>
        <v>981.04749331268079</v>
      </c>
      <c r="O289" s="13">
        <f t="shared" ref="O289:O290" si="180">L289*G289</f>
        <v>1336.224617429398</v>
      </c>
      <c r="P289" s="12">
        <f t="shared" ref="P289:P331" si="181">N289+O289</f>
        <v>2317.2721107420789</v>
      </c>
      <c r="Q289" s="27">
        <f t="shared" si="173"/>
        <v>2.6111954809808063E-4</v>
      </c>
    </row>
    <row r="290" spans="1:19" x14ac:dyDescent="0.2">
      <c r="A290" s="10" t="s">
        <v>1189</v>
      </c>
      <c r="B290" s="10" t="s">
        <v>38</v>
      </c>
      <c r="C290" s="14">
        <v>91854</v>
      </c>
      <c r="D290" s="10" t="s">
        <v>18</v>
      </c>
      <c r="E290" s="125" t="s">
        <v>462</v>
      </c>
      <c r="F290" s="10" t="s">
        <v>100</v>
      </c>
      <c r="G290" s="15">
        <v>5100</v>
      </c>
      <c r="H290" s="12">
        <v>3.0371210213491828</v>
      </c>
      <c r="I290" s="12">
        <v>6.3761245538565676</v>
      </c>
      <c r="J290" s="12">
        <f t="shared" si="176"/>
        <v>9.4132455752057496</v>
      </c>
      <c r="K290" s="12">
        <f t="shared" si="177"/>
        <v>3.8161425633252484</v>
      </c>
      <c r="L290" s="12">
        <f t="shared" si="177"/>
        <v>8.0116005019207766</v>
      </c>
      <c r="M290" s="12">
        <f t="shared" si="178"/>
        <v>11.827743065246025</v>
      </c>
      <c r="N290" s="12">
        <f t="shared" si="179"/>
        <v>19462.327072958768</v>
      </c>
      <c r="O290" s="13">
        <f t="shared" si="180"/>
        <v>40859.162559795957</v>
      </c>
      <c r="P290" s="12">
        <f t="shared" si="181"/>
        <v>60321.489632754725</v>
      </c>
      <c r="Q290" s="27">
        <f t="shared" si="173"/>
        <v>6.7972682364281596E-3</v>
      </c>
    </row>
    <row r="291" spans="1:19" x14ac:dyDescent="0.2">
      <c r="A291" s="55" t="s">
        <v>463</v>
      </c>
      <c r="B291" s="56"/>
      <c r="C291" s="56"/>
      <c r="D291" s="56"/>
      <c r="E291" s="128" t="s">
        <v>464</v>
      </c>
      <c r="F291" s="56"/>
      <c r="G291" s="57"/>
      <c r="H291" s="57"/>
      <c r="I291" s="57"/>
      <c r="J291" s="57"/>
      <c r="K291" s="57"/>
      <c r="L291" s="57"/>
      <c r="M291" s="57"/>
      <c r="N291" s="58">
        <f>N292</f>
        <v>3537.4032345281489</v>
      </c>
      <c r="O291" s="58">
        <f t="shared" ref="O291:Q291" si="182">O292</f>
        <v>1813.2424378450537</v>
      </c>
      <c r="P291" s="58">
        <f t="shared" si="182"/>
        <v>5350.6456723732026</v>
      </c>
      <c r="Q291" s="59">
        <f t="shared" si="182"/>
        <v>6.0293228987924868E-4</v>
      </c>
      <c r="S291" s="99">
        <v>1</v>
      </c>
    </row>
    <row r="292" spans="1:19" ht="25.5" x14ac:dyDescent="0.2">
      <c r="A292" s="10" t="s">
        <v>1190</v>
      </c>
      <c r="B292" s="10" t="s">
        <v>38</v>
      </c>
      <c r="C292" s="14">
        <v>97599</v>
      </c>
      <c r="D292" s="10" t="s">
        <v>18</v>
      </c>
      <c r="E292" s="125" t="s">
        <v>465</v>
      </c>
      <c r="F292" s="10" t="s">
        <v>302</v>
      </c>
      <c r="G292" s="11">
        <v>250</v>
      </c>
      <c r="H292" s="12">
        <v>11.261132461689291</v>
      </c>
      <c r="I292" s="12">
        <v>5.7723595315401637</v>
      </c>
      <c r="J292" s="12">
        <f>H292+I292</f>
        <v>17.033491993229454</v>
      </c>
      <c r="K292" s="12">
        <f>H292+(H292*25.65%)</f>
        <v>14.149612938112595</v>
      </c>
      <c r="L292" s="12">
        <f>I292+(I292*25.65%)</f>
        <v>7.2529697513802152</v>
      </c>
      <c r="M292" s="12">
        <f>K292+L292</f>
        <v>21.40258268949281</v>
      </c>
      <c r="N292" s="12">
        <f>K292*G292</f>
        <v>3537.4032345281489</v>
      </c>
      <c r="O292" s="13">
        <f>L292*G292</f>
        <v>1813.2424378450537</v>
      </c>
      <c r="P292" s="12">
        <f>N292+O292</f>
        <v>5350.6456723732026</v>
      </c>
      <c r="Q292" s="27">
        <f t="shared" si="173"/>
        <v>6.0293228987924868E-4</v>
      </c>
    </row>
    <row r="293" spans="1:19" x14ac:dyDescent="0.2">
      <c r="A293" s="55" t="s">
        <v>466</v>
      </c>
      <c r="B293" s="56"/>
      <c r="C293" s="56"/>
      <c r="D293" s="56"/>
      <c r="E293" s="128" t="s">
        <v>467</v>
      </c>
      <c r="F293" s="56"/>
      <c r="G293" s="57"/>
      <c r="H293" s="57"/>
      <c r="I293" s="57"/>
      <c r="J293" s="57"/>
      <c r="K293" s="57"/>
      <c r="L293" s="57"/>
      <c r="M293" s="57"/>
      <c r="N293" s="58">
        <f>SUM(N294:N296)</f>
        <v>957.4149959928111</v>
      </c>
      <c r="O293" s="58">
        <f t="shared" ref="O293:Q293" si="183">SUM(O294:O296)</f>
        <v>1006.7259947779477</v>
      </c>
      <c r="P293" s="58">
        <f t="shared" si="183"/>
        <v>1964.1409907707587</v>
      </c>
      <c r="Q293" s="59">
        <f t="shared" si="183"/>
        <v>2.2132731220190387E-4</v>
      </c>
      <c r="S293" s="99">
        <v>1</v>
      </c>
    </row>
    <row r="294" spans="1:19" ht="25.5" x14ac:dyDescent="0.2">
      <c r="A294" s="10" t="s">
        <v>1191</v>
      </c>
      <c r="B294" s="10" t="s">
        <v>16</v>
      </c>
      <c r="C294" s="10" t="s">
        <v>468</v>
      </c>
      <c r="D294" s="10" t="s">
        <v>18</v>
      </c>
      <c r="E294" s="125" t="s">
        <v>469</v>
      </c>
      <c r="F294" s="10" t="s">
        <v>302</v>
      </c>
      <c r="G294" s="11">
        <v>12</v>
      </c>
      <c r="H294" s="12">
        <v>33.929764663205184</v>
      </c>
      <c r="I294" s="12">
        <v>28.614802875844113</v>
      </c>
      <c r="J294" s="12">
        <f t="shared" ref="J294:J296" si="184">H294+I294</f>
        <v>62.544567539049297</v>
      </c>
      <c r="K294" s="12">
        <f t="shared" ref="K294:L296" si="185">H294+(H294*25.65%)</f>
        <v>42.632749299317311</v>
      </c>
      <c r="L294" s="12">
        <f t="shared" si="185"/>
        <v>35.954499813498131</v>
      </c>
      <c r="M294" s="12">
        <f t="shared" ref="M294:M296" si="186">K294+L294</f>
        <v>78.587249112815442</v>
      </c>
      <c r="N294" s="12">
        <f t="shared" ref="N294:N296" si="187">K294*G294</f>
        <v>511.59299159180773</v>
      </c>
      <c r="O294" s="13">
        <f t="shared" ref="O294:O296" si="188">L294*G294</f>
        <v>431.45399776197758</v>
      </c>
      <c r="P294" s="12">
        <f t="shared" si="181"/>
        <v>943.04698935378531</v>
      </c>
      <c r="Q294" s="27">
        <f t="shared" si="173"/>
        <v>1.0626633037777245E-4</v>
      </c>
    </row>
    <row r="295" spans="1:19" ht="25.5" x14ac:dyDescent="0.2">
      <c r="A295" s="10" t="s">
        <v>1192</v>
      </c>
      <c r="B295" s="10" t="s">
        <v>16</v>
      </c>
      <c r="C295" s="10" t="s">
        <v>470</v>
      </c>
      <c r="D295" s="10" t="s">
        <v>18</v>
      </c>
      <c r="E295" s="125" t="s">
        <v>471</v>
      </c>
      <c r="F295" s="10" t="s">
        <v>302</v>
      </c>
      <c r="G295" s="11">
        <v>11</v>
      </c>
      <c r="H295" s="12">
        <v>19.402812308077163</v>
      </c>
      <c r="I295" s="12">
        <v>28.614802875844113</v>
      </c>
      <c r="J295" s="12">
        <f t="shared" si="184"/>
        <v>48.017615183921279</v>
      </c>
      <c r="K295" s="12">
        <f t="shared" si="185"/>
        <v>24.379633665098957</v>
      </c>
      <c r="L295" s="12">
        <f t="shared" si="185"/>
        <v>35.954499813498131</v>
      </c>
      <c r="M295" s="12">
        <f t="shared" si="186"/>
        <v>60.334133478597089</v>
      </c>
      <c r="N295" s="12">
        <f t="shared" si="187"/>
        <v>268.17597031608852</v>
      </c>
      <c r="O295" s="13">
        <f t="shared" si="188"/>
        <v>395.49949794847942</v>
      </c>
      <c r="P295" s="12">
        <f t="shared" si="181"/>
        <v>663.67546826456794</v>
      </c>
      <c r="Q295" s="27">
        <f t="shared" si="173"/>
        <v>7.4785622954539078E-5</v>
      </c>
    </row>
    <row r="296" spans="1:19" ht="25.5" x14ac:dyDescent="0.2">
      <c r="A296" s="10" t="s">
        <v>1193</v>
      </c>
      <c r="B296" s="10" t="s">
        <v>16</v>
      </c>
      <c r="C296" s="10" t="s">
        <v>472</v>
      </c>
      <c r="D296" s="10" t="s">
        <v>18</v>
      </c>
      <c r="E296" s="125" t="s">
        <v>473</v>
      </c>
      <c r="F296" s="10" t="s">
        <v>302</v>
      </c>
      <c r="G296" s="11">
        <v>5</v>
      </c>
      <c r="H296" s="12">
        <v>28.276328545151582</v>
      </c>
      <c r="I296" s="12">
        <v>28.614802875844113</v>
      </c>
      <c r="J296" s="12">
        <f t="shared" si="184"/>
        <v>56.891131420995691</v>
      </c>
      <c r="K296" s="12">
        <f t="shared" si="185"/>
        <v>35.529206816982963</v>
      </c>
      <c r="L296" s="12">
        <f t="shared" si="185"/>
        <v>35.954499813498131</v>
      </c>
      <c r="M296" s="12">
        <f t="shared" si="186"/>
        <v>71.483706630481095</v>
      </c>
      <c r="N296" s="12">
        <f t="shared" si="187"/>
        <v>177.64603408491482</v>
      </c>
      <c r="O296" s="13">
        <f t="shared" si="188"/>
        <v>179.77249906749066</v>
      </c>
      <c r="P296" s="12">
        <f t="shared" si="181"/>
        <v>357.41853315240547</v>
      </c>
      <c r="Q296" s="27">
        <f t="shared" si="173"/>
        <v>4.0275358869592351E-5</v>
      </c>
    </row>
    <row r="297" spans="1:19" x14ac:dyDescent="0.2">
      <c r="A297" s="55" t="s">
        <v>474</v>
      </c>
      <c r="B297" s="56"/>
      <c r="C297" s="56"/>
      <c r="D297" s="56"/>
      <c r="E297" s="128" t="s">
        <v>475</v>
      </c>
      <c r="F297" s="56"/>
      <c r="G297" s="57"/>
      <c r="H297" s="57"/>
      <c r="I297" s="57"/>
      <c r="J297" s="57"/>
      <c r="K297" s="57"/>
      <c r="L297" s="57"/>
      <c r="M297" s="57"/>
      <c r="N297" s="58">
        <f>SUM(N298:N331)</f>
        <v>615926.02352193883</v>
      </c>
      <c r="O297" s="58">
        <f t="shared" ref="O297:Q297" si="189">SUM(O298:O331)</f>
        <v>310216.21290706616</v>
      </c>
      <c r="P297" s="58">
        <f t="shared" si="189"/>
        <v>926142.23642900493</v>
      </c>
      <c r="Q297" s="59">
        <f t="shared" si="189"/>
        <v>0.10436143477920819</v>
      </c>
      <c r="S297" s="99">
        <v>1</v>
      </c>
    </row>
    <row r="298" spans="1:19" x14ac:dyDescent="0.2">
      <c r="A298" s="10" t="s">
        <v>1194</v>
      </c>
      <c r="B298" s="10" t="s">
        <v>16</v>
      </c>
      <c r="C298" s="10" t="s">
        <v>476</v>
      </c>
      <c r="D298" s="10" t="s">
        <v>18</v>
      </c>
      <c r="E298" s="125" t="s">
        <v>477</v>
      </c>
      <c r="F298" s="10" t="s">
        <v>302</v>
      </c>
      <c r="G298" s="11">
        <v>373</v>
      </c>
      <c r="H298" s="12">
        <v>3.4121871715760399</v>
      </c>
      <c r="I298" s="12">
        <v>9.8340514998505171</v>
      </c>
      <c r="J298" s="12">
        <f t="shared" ref="J298:J331" si="190">H298+I298</f>
        <v>13.246238671426557</v>
      </c>
      <c r="K298" s="12">
        <f t="shared" ref="K298:L331" si="191">H298+(H298*25.65%)</f>
        <v>4.2874131810852942</v>
      </c>
      <c r="L298" s="12">
        <f t="shared" si="191"/>
        <v>12.356485709562175</v>
      </c>
      <c r="M298" s="12">
        <f t="shared" ref="M298:M331" si="192">K298+L298</f>
        <v>16.643898890647471</v>
      </c>
      <c r="N298" s="12">
        <f t="shared" ref="N298:N331" si="193">K298*G298</f>
        <v>1599.2051165448147</v>
      </c>
      <c r="O298" s="13">
        <f t="shared" ref="O298:O331" si="194">L298*G298</f>
        <v>4608.9691696666914</v>
      </c>
      <c r="P298" s="12">
        <f t="shared" si="181"/>
        <v>6208.1742862115061</v>
      </c>
      <c r="Q298" s="27">
        <f t="shared" si="173"/>
        <v>6.9956206550578237E-4</v>
      </c>
    </row>
    <row r="299" spans="1:19" x14ac:dyDescent="0.2">
      <c r="A299" s="10" t="s">
        <v>1195</v>
      </c>
      <c r="B299" s="10" t="s">
        <v>38</v>
      </c>
      <c r="C299" s="14">
        <v>91941</v>
      </c>
      <c r="D299" s="10" t="s">
        <v>18</v>
      </c>
      <c r="E299" s="125" t="s">
        <v>362</v>
      </c>
      <c r="F299" s="10" t="s">
        <v>302</v>
      </c>
      <c r="G299" s="11">
        <v>373</v>
      </c>
      <c r="H299" s="12">
        <v>2.9547894273969462</v>
      </c>
      <c r="I299" s="12">
        <v>7.8032055156953408</v>
      </c>
      <c r="J299" s="12">
        <f t="shared" si="190"/>
        <v>10.757994943092287</v>
      </c>
      <c r="K299" s="12">
        <f t="shared" si="191"/>
        <v>3.7126929155242627</v>
      </c>
      <c r="L299" s="12">
        <f t="shared" si="191"/>
        <v>9.8047277304711962</v>
      </c>
      <c r="M299" s="12">
        <f t="shared" si="192"/>
        <v>13.517420645995459</v>
      </c>
      <c r="N299" s="12">
        <f t="shared" si="193"/>
        <v>1384.83445749055</v>
      </c>
      <c r="O299" s="13">
        <f t="shared" si="194"/>
        <v>3657.1634434657562</v>
      </c>
      <c r="P299" s="12">
        <f t="shared" si="181"/>
        <v>5041.9979009563067</v>
      </c>
      <c r="Q299" s="27">
        <f t="shared" si="173"/>
        <v>5.681526167367405E-4</v>
      </c>
    </row>
    <row r="300" spans="1:19" x14ac:dyDescent="0.2">
      <c r="A300" s="10" t="s">
        <v>1196</v>
      </c>
      <c r="B300" s="10" t="s">
        <v>38</v>
      </c>
      <c r="C300" s="14">
        <v>92869</v>
      </c>
      <c r="D300" s="10" t="s">
        <v>18</v>
      </c>
      <c r="E300" s="125" t="s">
        <v>364</v>
      </c>
      <c r="F300" s="10" t="s">
        <v>302</v>
      </c>
      <c r="G300" s="11">
        <v>371</v>
      </c>
      <c r="H300" s="12">
        <v>2.0857337134566678</v>
      </c>
      <c r="I300" s="12">
        <v>7.8032055156953408</v>
      </c>
      <c r="J300" s="12">
        <f t="shared" si="190"/>
        <v>9.8889392291520082</v>
      </c>
      <c r="K300" s="12">
        <f t="shared" si="191"/>
        <v>2.620724410958303</v>
      </c>
      <c r="L300" s="12">
        <f t="shared" si="191"/>
        <v>9.8047277304711962</v>
      </c>
      <c r="M300" s="12">
        <f t="shared" si="192"/>
        <v>12.425452141429499</v>
      </c>
      <c r="N300" s="12">
        <f t="shared" si="193"/>
        <v>972.28875646553047</v>
      </c>
      <c r="O300" s="13">
        <f t="shared" si="194"/>
        <v>3637.5539880048136</v>
      </c>
      <c r="P300" s="12">
        <f t="shared" si="181"/>
        <v>4609.8427444703439</v>
      </c>
      <c r="Q300" s="27">
        <f t="shared" si="173"/>
        <v>5.194556343466434E-4</v>
      </c>
    </row>
    <row r="301" spans="1:19" x14ac:dyDescent="0.2">
      <c r="A301" s="10" t="s">
        <v>1197</v>
      </c>
      <c r="B301" s="10" t="s">
        <v>16</v>
      </c>
      <c r="C301" s="10" t="s">
        <v>478</v>
      </c>
      <c r="D301" s="10" t="s">
        <v>18</v>
      </c>
      <c r="E301" s="125" t="s">
        <v>479</v>
      </c>
      <c r="F301" s="10" t="s">
        <v>302</v>
      </c>
      <c r="G301" s="11">
        <v>371</v>
      </c>
      <c r="H301" s="12">
        <v>54.091857226619638</v>
      </c>
      <c r="I301" s="12">
        <v>19.073485932268216</v>
      </c>
      <c r="J301" s="12">
        <f t="shared" si="190"/>
        <v>73.16534315888785</v>
      </c>
      <c r="K301" s="12">
        <f t="shared" si="191"/>
        <v>67.966418605247583</v>
      </c>
      <c r="L301" s="12">
        <f t="shared" si="191"/>
        <v>23.965835073895015</v>
      </c>
      <c r="M301" s="12">
        <f t="shared" si="192"/>
        <v>91.932253679142605</v>
      </c>
      <c r="N301" s="12">
        <f t="shared" si="193"/>
        <v>25215.541302546852</v>
      </c>
      <c r="O301" s="13">
        <f t="shared" si="194"/>
        <v>8891.3248124150505</v>
      </c>
      <c r="P301" s="12">
        <f t="shared" si="181"/>
        <v>34106.8661149619</v>
      </c>
      <c r="Q301" s="27">
        <f t="shared" si="173"/>
        <v>3.8432989486627705E-3</v>
      </c>
    </row>
    <row r="302" spans="1:19" x14ac:dyDescent="0.2">
      <c r="A302" s="10" t="s">
        <v>1198</v>
      </c>
      <c r="B302" s="10" t="s">
        <v>16</v>
      </c>
      <c r="C302" s="10" t="s">
        <v>480</v>
      </c>
      <c r="D302" s="10" t="s">
        <v>18</v>
      </c>
      <c r="E302" s="125" t="s">
        <v>481</v>
      </c>
      <c r="F302" s="10" t="s">
        <v>302</v>
      </c>
      <c r="G302" s="11">
        <v>371</v>
      </c>
      <c r="H302" s="12">
        <v>27.553640109348613</v>
      </c>
      <c r="I302" s="12">
        <v>4.766084494346158</v>
      </c>
      <c r="J302" s="12">
        <f t="shared" si="190"/>
        <v>32.319724603694773</v>
      </c>
      <c r="K302" s="12">
        <f t="shared" si="191"/>
        <v>34.621148797396529</v>
      </c>
      <c r="L302" s="12">
        <f t="shared" si="191"/>
        <v>5.9885851671459474</v>
      </c>
      <c r="M302" s="12">
        <f t="shared" si="192"/>
        <v>40.609733964542478</v>
      </c>
      <c r="N302" s="12">
        <f t="shared" si="193"/>
        <v>12844.446203834112</v>
      </c>
      <c r="O302" s="13">
        <f t="shared" si="194"/>
        <v>2221.7650970111463</v>
      </c>
      <c r="P302" s="12">
        <f t="shared" si="181"/>
        <v>15066.211300845258</v>
      </c>
      <c r="Q302" s="27">
        <f t="shared" si="173"/>
        <v>1.6977213285353295E-3</v>
      </c>
    </row>
    <row r="303" spans="1:19" x14ac:dyDescent="0.2">
      <c r="A303" s="10" t="s">
        <v>1199</v>
      </c>
      <c r="B303" s="10" t="s">
        <v>38</v>
      </c>
      <c r="C303" s="14">
        <v>98307</v>
      </c>
      <c r="D303" s="10" t="s">
        <v>18</v>
      </c>
      <c r="E303" s="125" t="s">
        <v>482</v>
      </c>
      <c r="F303" s="10" t="s">
        <v>302</v>
      </c>
      <c r="G303" s="11">
        <v>373</v>
      </c>
      <c r="H303" s="12">
        <v>39.180690766381176</v>
      </c>
      <c r="I303" s="12">
        <v>9.8249035449669364</v>
      </c>
      <c r="J303" s="12">
        <f t="shared" si="190"/>
        <v>49.005594311348112</v>
      </c>
      <c r="K303" s="12">
        <f t="shared" si="191"/>
        <v>49.230537947957949</v>
      </c>
      <c r="L303" s="12">
        <f t="shared" si="191"/>
        <v>12.344991304250955</v>
      </c>
      <c r="M303" s="12">
        <f t="shared" si="192"/>
        <v>61.575529252208902</v>
      </c>
      <c r="N303" s="12">
        <f t="shared" si="193"/>
        <v>18362.990654588313</v>
      </c>
      <c r="O303" s="13">
        <f t="shared" si="194"/>
        <v>4604.6817564856065</v>
      </c>
      <c r="P303" s="12">
        <f t="shared" si="181"/>
        <v>22967.67241107392</v>
      </c>
      <c r="Q303" s="27">
        <f t="shared" si="173"/>
        <v>2.5880897685873453E-3</v>
      </c>
    </row>
    <row r="304" spans="1:19" x14ac:dyDescent="0.2">
      <c r="A304" s="10" t="s">
        <v>1200</v>
      </c>
      <c r="B304" s="10" t="s">
        <v>16</v>
      </c>
      <c r="C304" s="10" t="s">
        <v>369</v>
      </c>
      <c r="D304" s="10" t="s">
        <v>18</v>
      </c>
      <c r="E304" s="125" t="s">
        <v>368</v>
      </c>
      <c r="F304" s="10" t="s">
        <v>302</v>
      </c>
      <c r="G304" s="15">
        <v>5971.2</v>
      </c>
      <c r="H304" s="12">
        <v>0.44824978929551196</v>
      </c>
      <c r="I304" s="12">
        <v>0.25614273674029259</v>
      </c>
      <c r="J304" s="12">
        <f t="shared" si="190"/>
        <v>0.7043925260358046</v>
      </c>
      <c r="K304" s="12">
        <f t="shared" si="191"/>
        <v>0.56322586024981081</v>
      </c>
      <c r="L304" s="12">
        <f t="shared" si="191"/>
        <v>0.32184334871417764</v>
      </c>
      <c r="M304" s="12">
        <f t="shared" si="192"/>
        <v>0.88506920896398844</v>
      </c>
      <c r="N304" s="12">
        <f t="shared" si="193"/>
        <v>3363.1342567236702</v>
      </c>
      <c r="O304" s="13">
        <f t="shared" si="194"/>
        <v>1921.7910038420973</v>
      </c>
      <c r="P304" s="12">
        <f t="shared" si="181"/>
        <v>5284.9252605657675</v>
      </c>
      <c r="Q304" s="27">
        <f t="shared" si="173"/>
        <v>5.9552664936235586E-4</v>
      </c>
    </row>
    <row r="305" spans="1:17" x14ac:dyDescent="0.2">
      <c r="A305" s="10" t="s">
        <v>1201</v>
      </c>
      <c r="B305" s="10" t="s">
        <v>16</v>
      </c>
      <c r="C305" s="10" t="s">
        <v>379</v>
      </c>
      <c r="D305" s="10" t="s">
        <v>18</v>
      </c>
      <c r="E305" s="125" t="s">
        <v>380</v>
      </c>
      <c r="F305" s="10" t="s">
        <v>302</v>
      </c>
      <c r="G305" s="11">
        <v>174</v>
      </c>
      <c r="H305" s="12">
        <v>0.31103046604178386</v>
      </c>
      <c r="I305" s="12">
        <v>0.25614273674029259</v>
      </c>
      <c r="J305" s="12">
        <f t="shared" si="190"/>
        <v>0.56717320278207639</v>
      </c>
      <c r="K305" s="12">
        <f t="shared" si="191"/>
        <v>0.3908097805815014</v>
      </c>
      <c r="L305" s="12">
        <f t="shared" si="191"/>
        <v>0.32184334871417764</v>
      </c>
      <c r="M305" s="12">
        <f t="shared" si="192"/>
        <v>0.71265312929567903</v>
      </c>
      <c r="N305" s="12">
        <f t="shared" si="193"/>
        <v>68.000901821181245</v>
      </c>
      <c r="O305" s="13">
        <f t="shared" si="194"/>
        <v>56.00074267626691</v>
      </c>
      <c r="P305" s="12">
        <f t="shared" si="181"/>
        <v>124.00164449744815</v>
      </c>
      <c r="Q305" s="27">
        <f t="shared" si="173"/>
        <v>1.3973004389296101E-5</v>
      </c>
    </row>
    <row r="306" spans="1:17" x14ac:dyDescent="0.2">
      <c r="A306" s="10" t="s">
        <v>1202</v>
      </c>
      <c r="B306" s="10" t="s">
        <v>16</v>
      </c>
      <c r="C306" s="10" t="s">
        <v>381</v>
      </c>
      <c r="D306" s="10" t="s">
        <v>18</v>
      </c>
      <c r="E306" s="125" t="s">
        <v>382</v>
      </c>
      <c r="F306" s="10" t="s">
        <v>302</v>
      </c>
      <c r="G306" s="11">
        <v>920</v>
      </c>
      <c r="H306" s="12">
        <v>0.7043925260358046</v>
      </c>
      <c r="I306" s="12">
        <v>0.25614273674029259</v>
      </c>
      <c r="J306" s="12">
        <f t="shared" si="190"/>
        <v>0.96053526277609724</v>
      </c>
      <c r="K306" s="12">
        <f t="shared" si="191"/>
        <v>0.88506920896398844</v>
      </c>
      <c r="L306" s="12">
        <f t="shared" si="191"/>
        <v>0.32184334871417764</v>
      </c>
      <c r="M306" s="12">
        <f t="shared" si="192"/>
        <v>1.2069125576781661</v>
      </c>
      <c r="N306" s="12">
        <f t="shared" si="193"/>
        <v>814.26367224686942</v>
      </c>
      <c r="O306" s="13">
        <f t="shared" si="194"/>
        <v>296.09588081704345</v>
      </c>
      <c r="P306" s="12">
        <f t="shared" si="181"/>
        <v>1110.3595530639129</v>
      </c>
      <c r="Q306" s="27">
        <f t="shared" si="173"/>
        <v>1.2511978346366366E-4</v>
      </c>
    </row>
    <row r="307" spans="1:17" x14ac:dyDescent="0.2">
      <c r="A307" s="10" t="s">
        <v>1203</v>
      </c>
      <c r="B307" s="10" t="s">
        <v>16</v>
      </c>
      <c r="C307" s="10" t="s">
        <v>383</v>
      </c>
      <c r="D307" s="10" t="s">
        <v>18</v>
      </c>
      <c r="E307" s="125" t="s">
        <v>384</v>
      </c>
      <c r="F307" s="10" t="s">
        <v>302</v>
      </c>
      <c r="G307" s="11">
        <v>920</v>
      </c>
      <c r="H307" s="12">
        <v>1.2258259543999717</v>
      </c>
      <c r="I307" s="12">
        <v>0.95138730789251524</v>
      </c>
      <c r="J307" s="12">
        <f t="shared" si="190"/>
        <v>2.1772132622924869</v>
      </c>
      <c r="K307" s="12">
        <f t="shared" si="191"/>
        <v>1.5402503117035644</v>
      </c>
      <c r="L307" s="12">
        <f t="shared" si="191"/>
        <v>1.1954181523669454</v>
      </c>
      <c r="M307" s="12">
        <f t="shared" si="192"/>
        <v>2.7356684640705096</v>
      </c>
      <c r="N307" s="12">
        <f t="shared" si="193"/>
        <v>1417.0302867672792</v>
      </c>
      <c r="O307" s="13">
        <f t="shared" si="194"/>
        <v>1099.7847001775897</v>
      </c>
      <c r="P307" s="12">
        <f t="shared" si="181"/>
        <v>2516.8149869448689</v>
      </c>
      <c r="Q307" s="27">
        <f t="shared" si="173"/>
        <v>2.8360484251763754E-4</v>
      </c>
    </row>
    <row r="308" spans="1:17" x14ac:dyDescent="0.2">
      <c r="A308" s="10" t="s">
        <v>1204</v>
      </c>
      <c r="B308" s="10" t="s">
        <v>16</v>
      </c>
      <c r="C308" s="10" t="s">
        <v>385</v>
      </c>
      <c r="D308" s="10" t="s">
        <v>18</v>
      </c>
      <c r="E308" s="125" t="s">
        <v>386</v>
      </c>
      <c r="F308" s="10" t="s">
        <v>302</v>
      </c>
      <c r="G308" s="11">
        <v>920</v>
      </c>
      <c r="H308" s="12">
        <v>0.6312088869671495</v>
      </c>
      <c r="I308" s="12">
        <v>0.25614273674029259</v>
      </c>
      <c r="J308" s="12">
        <f t="shared" si="190"/>
        <v>0.88735162370744214</v>
      </c>
      <c r="K308" s="12">
        <f t="shared" si="191"/>
        <v>0.79311396647422339</v>
      </c>
      <c r="L308" s="12">
        <f t="shared" si="191"/>
        <v>0.32184334871417764</v>
      </c>
      <c r="M308" s="12">
        <f t="shared" si="192"/>
        <v>1.1149573151884011</v>
      </c>
      <c r="N308" s="12">
        <f t="shared" si="193"/>
        <v>729.66484915628553</v>
      </c>
      <c r="O308" s="13">
        <f t="shared" si="194"/>
        <v>296.09588081704345</v>
      </c>
      <c r="P308" s="12">
        <f t="shared" si="181"/>
        <v>1025.760729973329</v>
      </c>
      <c r="Q308" s="27">
        <f t="shared" si="173"/>
        <v>1.1558684758071784E-4</v>
      </c>
    </row>
    <row r="309" spans="1:17" x14ac:dyDescent="0.2">
      <c r="A309" s="10" t="s">
        <v>1205</v>
      </c>
      <c r="B309" s="10" t="s">
        <v>16</v>
      </c>
      <c r="C309" s="10" t="s">
        <v>375</v>
      </c>
      <c r="D309" s="10" t="s">
        <v>18</v>
      </c>
      <c r="E309" s="125" t="s">
        <v>376</v>
      </c>
      <c r="F309" s="10" t="s">
        <v>302</v>
      </c>
      <c r="G309" s="15">
        <v>4277</v>
      </c>
      <c r="H309" s="12">
        <v>0.85990775905669636</v>
      </c>
      <c r="I309" s="12">
        <v>0.25614273674029259</v>
      </c>
      <c r="J309" s="12">
        <f t="shared" si="190"/>
        <v>1.116050495796989</v>
      </c>
      <c r="K309" s="12">
        <f t="shared" si="191"/>
        <v>1.080474099254739</v>
      </c>
      <c r="L309" s="12">
        <f t="shared" si="191"/>
        <v>0.32184334871417764</v>
      </c>
      <c r="M309" s="12">
        <f t="shared" si="192"/>
        <v>1.4023174479689167</v>
      </c>
      <c r="N309" s="12">
        <f t="shared" si="193"/>
        <v>4621.187722512519</v>
      </c>
      <c r="O309" s="13">
        <f t="shared" si="194"/>
        <v>1376.5240024505376</v>
      </c>
      <c r="P309" s="12">
        <f t="shared" si="181"/>
        <v>5997.7117249630564</v>
      </c>
      <c r="Q309" s="27">
        <f t="shared" si="173"/>
        <v>6.7584629702524741E-4</v>
      </c>
    </row>
    <row r="310" spans="1:17" x14ac:dyDescent="0.2">
      <c r="A310" s="10" t="s">
        <v>1206</v>
      </c>
      <c r="B310" s="10" t="s">
        <v>16</v>
      </c>
      <c r="C310" s="10" t="s">
        <v>377</v>
      </c>
      <c r="D310" s="10" t="s">
        <v>18</v>
      </c>
      <c r="E310" s="125" t="s">
        <v>378</v>
      </c>
      <c r="F310" s="10" t="s">
        <v>302</v>
      </c>
      <c r="G310" s="15">
        <v>5470</v>
      </c>
      <c r="H310" s="12">
        <v>0.75928025533729571</v>
      </c>
      <c r="I310" s="12">
        <v>0.25614273674029259</v>
      </c>
      <c r="J310" s="12">
        <f t="shared" si="190"/>
        <v>1.0154229920775883</v>
      </c>
      <c r="K310" s="12">
        <f t="shared" si="191"/>
        <v>0.95403564083131209</v>
      </c>
      <c r="L310" s="12">
        <f t="shared" si="191"/>
        <v>0.32184334871417764</v>
      </c>
      <c r="M310" s="12">
        <f t="shared" si="192"/>
        <v>1.2758789895454896</v>
      </c>
      <c r="N310" s="12">
        <f t="shared" si="193"/>
        <v>5218.574955347277</v>
      </c>
      <c r="O310" s="13">
        <f t="shared" si="194"/>
        <v>1760.4831174665517</v>
      </c>
      <c r="P310" s="12">
        <f t="shared" si="181"/>
        <v>6979.0580728138284</v>
      </c>
      <c r="Q310" s="27">
        <f t="shared" si="173"/>
        <v>7.8642835326741861E-4</v>
      </c>
    </row>
    <row r="311" spans="1:17" x14ac:dyDescent="0.2">
      <c r="A311" s="10" t="s">
        <v>1207</v>
      </c>
      <c r="B311" s="10" t="s">
        <v>16</v>
      </c>
      <c r="C311" s="10" t="s">
        <v>387</v>
      </c>
      <c r="D311" s="10" t="s">
        <v>18</v>
      </c>
      <c r="E311" s="125" t="s">
        <v>388</v>
      </c>
      <c r="F311" s="10" t="s">
        <v>302</v>
      </c>
      <c r="G311" s="11">
        <v>920</v>
      </c>
      <c r="H311" s="12">
        <v>3.4396310362267855</v>
      </c>
      <c r="I311" s="12">
        <v>14.307401437922056</v>
      </c>
      <c r="J311" s="12">
        <f t="shared" si="190"/>
        <v>17.747032474148842</v>
      </c>
      <c r="K311" s="12">
        <f t="shared" si="191"/>
        <v>4.3218963970189561</v>
      </c>
      <c r="L311" s="12">
        <f t="shared" si="191"/>
        <v>17.977249906749066</v>
      </c>
      <c r="M311" s="12">
        <f t="shared" si="192"/>
        <v>22.299146303768023</v>
      </c>
      <c r="N311" s="12">
        <f t="shared" si="193"/>
        <v>3976.1446852574395</v>
      </c>
      <c r="O311" s="13">
        <f t="shared" si="194"/>
        <v>16539.06991420914</v>
      </c>
      <c r="P311" s="12">
        <f t="shared" si="181"/>
        <v>20515.214599466581</v>
      </c>
      <c r="Q311" s="27">
        <f t="shared" si="173"/>
        <v>2.3117369516143568E-3</v>
      </c>
    </row>
    <row r="312" spans="1:17" x14ac:dyDescent="0.2">
      <c r="A312" s="10" t="s">
        <v>1208</v>
      </c>
      <c r="B312" s="10" t="s">
        <v>16</v>
      </c>
      <c r="C312" s="10" t="s">
        <v>325</v>
      </c>
      <c r="D312" s="10" t="s">
        <v>18</v>
      </c>
      <c r="E312" s="125" t="s">
        <v>326</v>
      </c>
      <c r="F312" s="10" t="s">
        <v>302</v>
      </c>
      <c r="G312" s="11">
        <v>24</v>
      </c>
      <c r="H312" s="12">
        <v>30.673092724650033</v>
      </c>
      <c r="I312" s="12">
        <v>9.5413169435758967</v>
      </c>
      <c r="J312" s="12">
        <f t="shared" si="190"/>
        <v>40.214409668225926</v>
      </c>
      <c r="K312" s="12">
        <f t="shared" si="191"/>
        <v>38.540741008522765</v>
      </c>
      <c r="L312" s="12">
        <f t="shared" si="191"/>
        <v>11.988664739603115</v>
      </c>
      <c r="M312" s="12">
        <f t="shared" si="192"/>
        <v>50.529405748125882</v>
      </c>
      <c r="N312" s="12">
        <f t="shared" si="193"/>
        <v>924.97778420454642</v>
      </c>
      <c r="O312" s="13">
        <f t="shared" si="194"/>
        <v>287.72795375047474</v>
      </c>
      <c r="P312" s="12">
        <f t="shared" si="181"/>
        <v>1212.705737955021</v>
      </c>
      <c r="Q312" s="27">
        <f t="shared" si="173"/>
        <v>1.3665256350466217E-4</v>
      </c>
    </row>
    <row r="313" spans="1:17" x14ac:dyDescent="0.2">
      <c r="A313" s="10" t="s">
        <v>1209</v>
      </c>
      <c r="B313" s="10" t="s">
        <v>16</v>
      </c>
      <c r="C313" s="10" t="s">
        <v>329</v>
      </c>
      <c r="D313" s="10" t="s">
        <v>18</v>
      </c>
      <c r="E313" s="125" t="s">
        <v>330</v>
      </c>
      <c r="F313" s="10" t="s">
        <v>302</v>
      </c>
      <c r="G313" s="11">
        <v>24</v>
      </c>
      <c r="H313" s="12">
        <v>39.537461006840871</v>
      </c>
      <c r="I313" s="12">
        <v>9.5413169435758967</v>
      </c>
      <c r="J313" s="12">
        <f t="shared" si="190"/>
        <v>49.078777950416764</v>
      </c>
      <c r="K313" s="12">
        <f t="shared" si="191"/>
        <v>49.678819755095553</v>
      </c>
      <c r="L313" s="12">
        <f t="shared" si="191"/>
        <v>11.988664739603115</v>
      </c>
      <c r="M313" s="12">
        <f t="shared" si="192"/>
        <v>61.66748449469867</v>
      </c>
      <c r="N313" s="12">
        <f t="shared" si="193"/>
        <v>1192.2916741222932</v>
      </c>
      <c r="O313" s="13">
        <f t="shared" si="194"/>
        <v>287.72795375047474</v>
      </c>
      <c r="P313" s="12">
        <f t="shared" si="181"/>
        <v>1480.0196278727681</v>
      </c>
      <c r="Q313" s="27">
        <f t="shared" si="173"/>
        <v>1.6677456851740504E-4</v>
      </c>
    </row>
    <row r="314" spans="1:17" ht="25.5" x14ac:dyDescent="0.2">
      <c r="A314" s="10" t="s">
        <v>1210</v>
      </c>
      <c r="B314" s="10" t="s">
        <v>16</v>
      </c>
      <c r="C314" s="10" t="s">
        <v>311</v>
      </c>
      <c r="D314" s="10" t="s">
        <v>18</v>
      </c>
      <c r="E314" s="125" t="s">
        <v>312</v>
      </c>
      <c r="F314" s="10" t="s">
        <v>100</v>
      </c>
      <c r="G314" s="15">
        <v>1854.6</v>
      </c>
      <c r="H314" s="12">
        <v>80.117788870410081</v>
      </c>
      <c r="I314" s="12">
        <v>37.268768195712568</v>
      </c>
      <c r="J314" s="12">
        <f t="shared" si="190"/>
        <v>117.38655706612265</v>
      </c>
      <c r="K314" s="12">
        <f t="shared" si="191"/>
        <v>100.66800171567027</v>
      </c>
      <c r="L314" s="12">
        <f t="shared" si="191"/>
        <v>46.828207237912842</v>
      </c>
      <c r="M314" s="12">
        <f t="shared" si="192"/>
        <v>147.49620895358311</v>
      </c>
      <c r="N314" s="12">
        <f t="shared" si="193"/>
        <v>186698.87598188207</v>
      </c>
      <c r="O314" s="13">
        <f t="shared" si="194"/>
        <v>86847.593143433158</v>
      </c>
      <c r="P314" s="12">
        <f t="shared" si="181"/>
        <v>273546.4691253152</v>
      </c>
      <c r="Q314" s="27">
        <f t="shared" si="173"/>
        <v>3.0824317123013142E-2</v>
      </c>
    </row>
    <row r="315" spans="1:17" ht="25.5" x14ac:dyDescent="0.2">
      <c r="A315" s="10" t="s">
        <v>1211</v>
      </c>
      <c r="B315" s="10" t="s">
        <v>16</v>
      </c>
      <c r="C315" s="10" t="s">
        <v>333</v>
      </c>
      <c r="D315" s="10" t="s">
        <v>18</v>
      </c>
      <c r="E315" s="125" t="s">
        <v>334</v>
      </c>
      <c r="F315" s="10" t="s">
        <v>100</v>
      </c>
      <c r="G315" s="15">
        <v>1389.4</v>
      </c>
      <c r="H315" s="12">
        <v>80.520298885287673</v>
      </c>
      <c r="I315" s="12">
        <v>37.268768195712568</v>
      </c>
      <c r="J315" s="12">
        <f t="shared" si="190"/>
        <v>117.78906708100024</v>
      </c>
      <c r="K315" s="12">
        <f t="shared" si="191"/>
        <v>101.17375554936396</v>
      </c>
      <c r="L315" s="12">
        <f t="shared" si="191"/>
        <v>46.828207237912842</v>
      </c>
      <c r="M315" s="12">
        <f t="shared" si="192"/>
        <v>148.0019627872768</v>
      </c>
      <c r="N315" s="12">
        <f t="shared" si="193"/>
        <v>140570.8159602863</v>
      </c>
      <c r="O315" s="13">
        <f t="shared" si="194"/>
        <v>65063.111136356107</v>
      </c>
      <c r="P315" s="12">
        <f t="shared" si="181"/>
        <v>205633.92709664241</v>
      </c>
      <c r="Q315" s="27">
        <f t="shared" si="173"/>
        <v>2.3171658549808259E-2</v>
      </c>
    </row>
    <row r="316" spans="1:17" ht="38.25" x14ac:dyDescent="0.2">
      <c r="A316" s="10" t="s">
        <v>1212</v>
      </c>
      <c r="B316" s="10" t="s">
        <v>38</v>
      </c>
      <c r="C316" s="14">
        <v>96562</v>
      </c>
      <c r="D316" s="10" t="s">
        <v>18</v>
      </c>
      <c r="E316" s="125" t="s">
        <v>307</v>
      </c>
      <c r="F316" s="10" t="s">
        <v>308</v>
      </c>
      <c r="G316" s="11">
        <v>559</v>
      </c>
      <c r="H316" s="12">
        <v>25.660013448447167</v>
      </c>
      <c r="I316" s="12">
        <v>23.254101314065132</v>
      </c>
      <c r="J316" s="12">
        <f t="shared" si="190"/>
        <v>48.914114762512298</v>
      </c>
      <c r="K316" s="12">
        <f t="shared" si="191"/>
        <v>32.241806897973866</v>
      </c>
      <c r="L316" s="12">
        <f t="shared" si="191"/>
        <v>29.218778301122839</v>
      </c>
      <c r="M316" s="12">
        <f t="shared" si="192"/>
        <v>61.460585199096705</v>
      </c>
      <c r="N316" s="12">
        <f t="shared" si="193"/>
        <v>18023.170055967392</v>
      </c>
      <c r="O316" s="13">
        <f t="shared" si="194"/>
        <v>16333.297070327668</v>
      </c>
      <c r="P316" s="12">
        <f t="shared" si="181"/>
        <v>34356.467126295058</v>
      </c>
      <c r="Q316" s="27">
        <f t="shared" si="173"/>
        <v>3.8714249952250218E-3</v>
      </c>
    </row>
    <row r="317" spans="1:17" x14ac:dyDescent="0.2">
      <c r="A317" s="10" t="s">
        <v>1213</v>
      </c>
      <c r="B317" s="10" t="s">
        <v>16</v>
      </c>
      <c r="C317" s="10" t="s">
        <v>483</v>
      </c>
      <c r="D317" s="10" t="s">
        <v>18</v>
      </c>
      <c r="E317" s="125" t="s">
        <v>484</v>
      </c>
      <c r="F317" s="10" t="s">
        <v>302</v>
      </c>
      <c r="G317" s="11">
        <v>14</v>
      </c>
      <c r="H317" s="12">
        <v>41.879337457037835</v>
      </c>
      <c r="I317" s="12">
        <v>25.275799343336725</v>
      </c>
      <c r="J317" s="12">
        <f t="shared" si="190"/>
        <v>67.155136800374564</v>
      </c>
      <c r="K317" s="12">
        <f t="shared" si="191"/>
        <v>52.621387514768038</v>
      </c>
      <c r="L317" s="12">
        <f t="shared" si="191"/>
        <v>31.759041874902596</v>
      </c>
      <c r="M317" s="12">
        <f t="shared" si="192"/>
        <v>84.380429389670638</v>
      </c>
      <c r="N317" s="12">
        <f t="shared" si="193"/>
        <v>736.69942520675249</v>
      </c>
      <c r="O317" s="13">
        <f t="shared" si="194"/>
        <v>444.62658624863633</v>
      </c>
      <c r="P317" s="12">
        <f t="shared" si="181"/>
        <v>1181.3260114553889</v>
      </c>
      <c r="Q317" s="27">
        <f t="shared" si="173"/>
        <v>1.3311656962416735E-4</v>
      </c>
    </row>
    <row r="318" spans="1:17" x14ac:dyDescent="0.2">
      <c r="A318" s="10" t="s">
        <v>1214</v>
      </c>
      <c r="B318" s="10" t="s">
        <v>16</v>
      </c>
      <c r="C318" s="10" t="s">
        <v>485</v>
      </c>
      <c r="D318" s="10" t="s">
        <v>18</v>
      </c>
      <c r="E318" s="125" t="s">
        <v>486</v>
      </c>
      <c r="F318" s="10" t="s">
        <v>302</v>
      </c>
      <c r="G318" s="11">
        <v>14</v>
      </c>
      <c r="H318" s="12">
        <v>56.031223661938995</v>
      </c>
      <c r="I318" s="12">
        <v>25.275799343336725</v>
      </c>
      <c r="J318" s="12">
        <f t="shared" si="190"/>
        <v>81.307023005275724</v>
      </c>
      <c r="K318" s="12">
        <f t="shared" si="191"/>
        <v>70.403232531226351</v>
      </c>
      <c r="L318" s="12">
        <f t="shared" si="191"/>
        <v>31.759041874902596</v>
      </c>
      <c r="M318" s="12">
        <f t="shared" si="192"/>
        <v>102.16227440612894</v>
      </c>
      <c r="N318" s="12">
        <f t="shared" si="193"/>
        <v>985.64525543716888</v>
      </c>
      <c r="O318" s="13">
        <f t="shared" si="194"/>
        <v>444.62658624863633</v>
      </c>
      <c r="P318" s="12">
        <f t="shared" si="181"/>
        <v>1430.2718416858052</v>
      </c>
      <c r="Q318" s="27">
        <f t="shared" si="173"/>
        <v>1.6116878774275975E-4</v>
      </c>
    </row>
    <row r="319" spans="1:17" x14ac:dyDescent="0.2">
      <c r="A319" s="10" t="s">
        <v>1215</v>
      </c>
      <c r="B319" s="10" t="s">
        <v>16</v>
      </c>
      <c r="C319" s="10" t="s">
        <v>313</v>
      </c>
      <c r="D319" s="10" t="s">
        <v>18</v>
      </c>
      <c r="E319" s="125" t="s">
        <v>314</v>
      </c>
      <c r="F319" s="10" t="s">
        <v>302</v>
      </c>
      <c r="G319" s="15">
        <v>1069</v>
      </c>
      <c r="H319" s="12">
        <v>4.3452785697013914</v>
      </c>
      <c r="I319" s="12">
        <v>6.6780070650147696</v>
      </c>
      <c r="J319" s="12">
        <f t="shared" si="190"/>
        <v>11.02328563471616</v>
      </c>
      <c r="K319" s="12">
        <f t="shared" si="191"/>
        <v>5.4598425228297982</v>
      </c>
      <c r="L319" s="12">
        <f t="shared" si="191"/>
        <v>8.390915877191059</v>
      </c>
      <c r="M319" s="12">
        <f t="shared" si="192"/>
        <v>13.850758400020858</v>
      </c>
      <c r="N319" s="12">
        <f t="shared" si="193"/>
        <v>5836.5716569050546</v>
      </c>
      <c r="O319" s="13">
        <f t="shared" si="194"/>
        <v>8969.889072717242</v>
      </c>
      <c r="P319" s="12">
        <f t="shared" si="181"/>
        <v>14806.460729622297</v>
      </c>
      <c r="Q319" s="27">
        <f t="shared" si="173"/>
        <v>1.6684515887142959E-3</v>
      </c>
    </row>
    <row r="320" spans="1:17" x14ac:dyDescent="0.2">
      <c r="A320" s="10" t="s">
        <v>1216</v>
      </c>
      <c r="B320" s="10" t="s">
        <v>16</v>
      </c>
      <c r="C320" s="10" t="s">
        <v>487</v>
      </c>
      <c r="D320" s="10" t="s">
        <v>18</v>
      </c>
      <c r="E320" s="125" t="s">
        <v>488</v>
      </c>
      <c r="F320" s="10" t="s">
        <v>302</v>
      </c>
      <c r="G320" s="11">
        <v>12</v>
      </c>
      <c r="H320" s="12">
        <v>22.174642637802467</v>
      </c>
      <c r="I320" s="12">
        <v>5.1960383738745062</v>
      </c>
      <c r="J320" s="12">
        <f t="shared" si="190"/>
        <v>27.370681011676972</v>
      </c>
      <c r="K320" s="12">
        <f t="shared" si="191"/>
        <v>27.8624384743988</v>
      </c>
      <c r="L320" s="12">
        <f t="shared" si="191"/>
        <v>6.5288222167733174</v>
      </c>
      <c r="M320" s="12">
        <f t="shared" si="192"/>
        <v>34.391260691172121</v>
      </c>
      <c r="N320" s="12">
        <f t="shared" si="193"/>
        <v>334.3492616927856</v>
      </c>
      <c r="O320" s="13">
        <f t="shared" si="194"/>
        <v>78.345866601279809</v>
      </c>
      <c r="P320" s="12">
        <f t="shared" si="181"/>
        <v>412.6951282940654</v>
      </c>
      <c r="Q320" s="27">
        <f t="shared" si="173"/>
        <v>4.6504148089848639E-5</v>
      </c>
    </row>
    <row r="321" spans="1:19" x14ac:dyDescent="0.2">
      <c r="A321" s="10" t="s">
        <v>1217</v>
      </c>
      <c r="B321" s="10" t="s">
        <v>16</v>
      </c>
      <c r="C321" s="10" t="s">
        <v>489</v>
      </c>
      <c r="D321" s="10" t="s">
        <v>18</v>
      </c>
      <c r="E321" s="125" t="s">
        <v>490</v>
      </c>
      <c r="F321" s="10" t="s">
        <v>302</v>
      </c>
      <c r="G321" s="11">
        <v>12</v>
      </c>
      <c r="H321" s="12">
        <v>39.537461006840871</v>
      </c>
      <c r="I321" s="12">
        <v>5.1960383738745062</v>
      </c>
      <c r="J321" s="12">
        <f t="shared" si="190"/>
        <v>44.733499380715379</v>
      </c>
      <c r="K321" s="12">
        <f t="shared" si="191"/>
        <v>49.678819755095553</v>
      </c>
      <c r="L321" s="12">
        <f t="shared" si="191"/>
        <v>6.5288222167733174</v>
      </c>
      <c r="M321" s="12">
        <f t="shared" si="192"/>
        <v>56.207641971868867</v>
      </c>
      <c r="N321" s="12">
        <f t="shared" si="193"/>
        <v>596.14583706114661</v>
      </c>
      <c r="O321" s="13">
        <f t="shared" si="194"/>
        <v>78.345866601279809</v>
      </c>
      <c r="P321" s="12">
        <f t="shared" si="181"/>
        <v>674.4917036624264</v>
      </c>
      <c r="Q321" s="27">
        <f t="shared" si="173"/>
        <v>7.6004439892834167E-5</v>
      </c>
    </row>
    <row r="322" spans="1:19" x14ac:dyDescent="0.2">
      <c r="A322" s="10" t="s">
        <v>1218</v>
      </c>
      <c r="B322" s="10" t="s">
        <v>16</v>
      </c>
      <c r="C322" s="10" t="s">
        <v>321</v>
      </c>
      <c r="D322" s="10" t="s">
        <v>18</v>
      </c>
      <c r="E322" s="125" t="s">
        <v>322</v>
      </c>
      <c r="F322" s="10" t="s">
        <v>302</v>
      </c>
      <c r="G322" s="11">
        <v>24</v>
      </c>
      <c r="H322" s="12">
        <v>7.3183639068655015</v>
      </c>
      <c r="I322" s="12">
        <v>5.1960383738745062</v>
      </c>
      <c r="J322" s="12">
        <f t="shared" si="190"/>
        <v>12.514402280740008</v>
      </c>
      <c r="K322" s="12">
        <f t="shared" si="191"/>
        <v>9.1955242489765023</v>
      </c>
      <c r="L322" s="12">
        <f t="shared" si="191"/>
        <v>6.5288222167733174</v>
      </c>
      <c r="M322" s="12">
        <f t="shared" si="192"/>
        <v>15.72434646574982</v>
      </c>
      <c r="N322" s="12">
        <f t="shared" si="193"/>
        <v>220.69258197543604</v>
      </c>
      <c r="O322" s="13">
        <f t="shared" si="194"/>
        <v>156.69173320255962</v>
      </c>
      <c r="P322" s="12">
        <f t="shared" si="181"/>
        <v>377.38431517799563</v>
      </c>
      <c r="Q322" s="27">
        <f t="shared" si="173"/>
        <v>4.2525183547401694E-5</v>
      </c>
    </row>
    <row r="323" spans="1:19" x14ac:dyDescent="0.2">
      <c r="A323" s="10" t="s">
        <v>1219</v>
      </c>
      <c r="B323" s="10" t="s">
        <v>16</v>
      </c>
      <c r="C323" s="10" t="s">
        <v>335</v>
      </c>
      <c r="D323" s="10" t="s">
        <v>18</v>
      </c>
      <c r="E323" s="125" t="s">
        <v>330</v>
      </c>
      <c r="F323" s="10" t="s">
        <v>302</v>
      </c>
      <c r="G323" s="11">
        <v>24</v>
      </c>
      <c r="H323" s="12">
        <v>39.537461006840871</v>
      </c>
      <c r="I323" s="12">
        <v>5.1960383738745062</v>
      </c>
      <c r="J323" s="12">
        <f t="shared" si="190"/>
        <v>44.733499380715379</v>
      </c>
      <c r="K323" s="12">
        <f t="shared" si="191"/>
        <v>49.678819755095553</v>
      </c>
      <c r="L323" s="12">
        <f t="shared" si="191"/>
        <v>6.5288222167733174</v>
      </c>
      <c r="M323" s="12">
        <f t="shared" si="192"/>
        <v>56.207641971868867</v>
      </c>
      <c r="N323" s="12">
        <f t="shared" si="193"/>
        <v>1192.2916741222932</v>
      </c>
      <c r="O323" s="13">
        <f t="shared" si="194"/>
        <v>156.69173320255962</v>
      </c>
      <c r="P323" s="12">
        <f t="shared" si="181"/>
        <v>1348.9834073248528</v>
      </c>
      <c r="Q323" s="27">
        <f t="shared" si="173"/>
        <v>1.5200887978566833E-4</v>
      </c>
    </row>
    <row r="324" spans="1:19" x14ac:dyDescent="0.2">
      <c r="A324" s="10" t="s">
        <v>1220</v>
      </c>
      <c r="B324" s="10" t="s">
        <v>16</v>
      </c>
      <c r="C324" s="10" t="s">
        <v>315</v>
      </c>
      <c r="D324" s="10" t="s">
        <v>18</v>
      </c>
      <c r="E324" s="125" t="s">
        <v>316</v>
      </c>
      <c r="F324" s="10" t="s">
        <v>302</v>
      </c>
      <c r="G324" s="11">
        <v>24</v>
      </c>
      <c r="H324" s="12">
        <v>5.6168442985192719</v>
      </c>
      <c r="I324" s="12">
        <v>14.307401437922056</v>
      </c>
      <c r="J324" s="12">
        <f t="shared" si="190"/>
        <v>19.924245736441328</v>
      </c>
      <c r="K324" s="12">
        <f t="shared" si="191"/>
        <v>7.0575648610894657</v>
      </c>
      <c r="L324" s="12">
        <f t="shared" si="191"/>
        <v>17.977249906749066</v>
      </c>
      <c r="M324" s="12">
        <f t="shared" si="192"/>
        <v>25.034814767838533</v>
      </c>
      <c r="N324" s="12">
        <f t="shared" si="193"/>
        <v>169.38155666614716</v>
      </c>
      <c r="O324" s="13">
        <f t="shared" si="194"/>
        <v>431.45399776197758</v>
      </c>
      <c r="P324" s="12">
        <f t="shared" si="181"/>
        <v>600.83555442812474</v>
      </c>
      <c r="Q324" s="27">
        <f t="shared" si="173"/>
        <v>6.7704568542573766E-5</v>
      </c>
    </row>
    <row r="325" spans="1:19" x14ac:dyDescent="0.2">
      <c r="A325" s="10" t="s">
        <v>1221</v>
      </c>
      <c r="B325" s="10" t="s">
        <v>16</v>
      </c>
      <c r="C325" s="10" t="s">
        <v>491</v>
      </c>
      <c r="D325" s="10" t="s">
        <v>18</v>
      </c>
      <c r="E325" s="125" t="s">
        <v>492</v>
      </c>
      <c r="F325" s="10" t="s">
        <v>302</v>
      </c>
      <c r="G325" s="11">
        <v>24</v>
      </c>
      <c r="H325" s="12">
        <v>7.6568382375580306</v>
      </c>
      <c r="I325" s="12">
        <v>14.307401437922056</v>
      </c>
      <c r="J325" s="12">
        <f t="shared" si="190"/>
        <v>21.964239675480087</v>
      </c>
      <c r="K325" s="12">
        <f t="shared" si="191"/>
        <v>9.6208172454916649</v>
      </c>
      <c r="L325" s="12">
        <f t="shared" si="191"/>
        <v>17.977249906749066</v>
      </c>
      <c r="M325" s="12">
        <f t="shared" si="192"/>
        <v>27.598067152240731</v>
      </c>
      <c r="N325" s="12">
        <f t="shared" si="193"/>
        <v>230.89961389179996</v>
      </c>
      <c r="O325" s="13">
        <f t="shared" si="194"/>
        <v>431.45399776197758</v>
      </c>
      <c r="P325" s="12">
        <f t="shared" si="181"/>
        <v>662.35361165377753</v>
      </c>
      <c r="Q325" s="27">
        <f t="shared" si="173"/>
        <v>7.4636670831368043E-5</v>
      </c>
    </row>
    <row r="326" spans="1:19" ht="25.5" x14ac:dyDescent="0.2">
      <c r="A326" s="10" t="s">
        <v>1222</v>
      </c>
      <c r="B326" s="10" t="s">
        <v>16</v>
      </c>
      <c r="C326" s="10" t="s">
        <v>468</v>
      </c>
      <c r="D326" s="10" t="s">
        <v>18</v>
      </c>
      <c r="E326" s="125" t="s">
        <v>469</v>
      </c>
      <c r="F326" s="10" t="s">
        <v>302</v>
      </c>
      <c r="G326" s="11">
        <v>24</v>
      </c>
      <c r="H326" s="12">
        <v>33.929764663205184</v>
      </c>
      <c r="I326" s="12">
        <v>28.614802875844113</v>
      </c>
      <c r="J326" s="12">
        <f t="shared" si="190"/>
        <v>62.544567539049297</v>
      </c>
      <c r="K326" s="12">
        <f t="shared" si="191"/>
        <v>42.632749299317311</v>
      </c>
      <c r="L326" s="12">
        <f t="shared" si="191"/>
        <v>35.954499813498131</v>
      </c>
      <c r="M326" s="12">
        <f t="shared" si="192"/>
        <v>78.587249112815442</v>
      </c>
      <c r="N326" s="12">
        <f t="shared" si="193"/>
        <v>1023.1859831836155</v>
      </c>
      <c r="O326" s="13">
        <f t="shared" si="194"/>
        <v>862.90799552395515</v>
      </c>
      <c r="P326" s="12">
        <f t="shared" si="181"/>
        <v>1886.0939787075706</v>
      </c>
      <c r="Q326" s="27">
        <f t="shared" si="173"/>
        <v>2.125326607555449E-4</v>
      </c>
    </row>
    <row r="327" spans="1:19" ht="25.5" x14ac:dyDescent="0.2">
      <c r="A327" s="10" t="s">
        <v>1223</v>
      </c>
      <c r="B327" s="10" t="s">
        <v>16</v>
      </c>
      <c r="C327" s="10" t="s">
        <v>472</v>
      </c>
      <c r="D327" s="10" t="s">
        <v>18</v>
      </c>
      <c r="E327" s="125" t="s">
        <v>473</v>
      </c>
      <c r="F327" s="10" t="s">
        <v>302</v>
      </c>
      <c r="G327" s="11">
        <v>12</v>
      </c>
      <c r="H327" s="12">
        <v>28.276328545151582</v>
      </c>
      <c r="I327" s="12">
        <v>28.614802875844113</v>
      </c>
      <c r="J327" s="12">
        <f t="shared" si="190"/>
        <v>56.891131420995691</v>
      </c>
      <c r="K327" s="12">
        <f t="shared" si="191"/>
        <v>35.529206816982963</v>
      </c>
      <c r="L327" s="12">
        <f t="shared" si="191"/>
        <v>35.954499813498131</v>
      </c>
      <c r="M327" s="12">
        <f t="shared" si="192"/>
        <v>71.483706630481095</v>
      </c>
      <c r="N327" s="12">
        <f t="shared" si="193"/>
        <v>426.35048180379556</v>
      </c>
      <c r="O327" s="13">
        <f t="shared" si="194"/>
        <v>431.45399776197758</v>
      </c>
      <c r="P327" s="12">
        <f t="shared" si="181"/>
        <v>857.80447956577314</v>
      </c>
      <c r="Q327" s="27">
        <f t="shared" si="173"/>
        <v>9.6660861287021642E-5</v>
      </c>
    </row>
    <row r="328" spans="1:19" ht="25.5" x14ac:dyDescent="0.2">
      <c r="A328" s="10" t="s">
        <v>1224</v>
      </c>
      <c r="B328" s="10" t="s">
        <v>16</v>
      </c>
      <c r="C328" s="10" t="s">
        <v>470</v>
      </c>
      <c r="D328" s="10" t="s">
        <v>18</v>
      </c>
      <c r="E328" s="125" t="s">
        <v>471</v>
      </c>
      <c r="F328" s="10" t="s">
        <v>302</v>
      </c>
      <c r="G328" s="11">
        <v>37</v>
      </c>
      <c r="H328" s="12">
        <v>19.402812308077163</v>
      </c>
      <c r="I328" s="12">
        <v>28.614802875844113</v>
      </c>
      <c r="J328" s="12">
        <f t="shared" si="190"/>
        <v>48.017615183921279</v>
      </c>
      <c r="K328" s="12">
        <f t="shared" si="191"/>
        <v>24.379633665098957</v>
      </c>
      <c r="L328" s="12">
        <f t="shared" si="191"/>
        <v>35.954499813498131</v>
      </c>
      <c r="M328" s="12">
        <f t="shared" si="192"/>
        <v>60.334133478597089</v>
      </c>
      <c r="N328" s="12">
        <f t="shared" si="193"/>
        <v>902.04644560866143</v>
      </c>
      <c r="O328" s="13">
        <f t="shared" si="194"/>
        <v>1330.3164930994308</v>
      </c>
      <c r="P328" s="12">
        <f t="shared" si="181"/>
        <v>2232.3629387080923</v>
      </c>
      <c r="Q328" s="27">
        <f t="shared" si="173"/>
        <v>2.5155164084708599E-4</v>
      </c>
    </row>
    <row r="329" spans="1:19" x14ac:dyDescent="0.2">
      <c r="A329" s="10" t="s">
        <v>1225</v>
      </c>
      <c r="B329" s="10" t="s">
        <v>38</v>
      </c>
      <c r="C329" s="14">
        <v>91854</v>
      </c>
      <c r="D329" s="10" t="s">
        <v>18</v>
      </c>
      <c r="E329" s="125" t="s">
        <v>493</v>
      </c>
      <c r="F329" s="10" t="s">
        <v>100</v>
      </c>
      <c r="G329" s="15">
        <v>6600</v>
      </c>
      <c r="H329" s="12">
        <v>3.0371210213491828</v>
      </c>
      <c r="I329" s="12">
        <v>6.3761245538565676</v>
      </c>
      <c r="J329" s="12">
        <f t="shared" si="190"/>
        <v>9.4132455752057496</v>
      </c>
      <c r="K329" s="12">
        <f t="shared" si="191"/>
        <v>3.8161425633252484</v>
      </c>
      <c r="L329" s="12">
        <f t="shared" si="191"/>
        <v>8.0116005019207766</v>
      </c>
      <c r="M329" s="12">
        <f t="shared" si="192"/>
        <v>11.827743065246025</v>
      </c>
      <c r="N329" s="12">
        <f t="shared" si="193"/>
        <v>25186.540917946641</v>
      </c>
      <c r="O329" s="13">
        <f t="shared" si="194"/>
        <v>52876.563312677128</v>
      </c>
      <c r="P329" s="12">
        <f t="shared" si="181"/>
        <v>78063.104230623765</v>
      </c>
      <c r="Q329" s="27">
        <f t="shared" si="173"/>
        <v>8.7964647765540888E-3</v>
      </c>
    </row>
    <row r="330" spans="1:19" x14ac:dyDescent="0.2">
      <c r="A330" s="10" t="s">
        <v>1226</v>
      </c>
      <c r="B330" s="10" t="s">
        <v>16</v>
      </c>
      <c r="C330" s="10" t="s">
        <v>397</v>
      </c>
      <c r="D330" s="10" t="s">
        <v>18</v>
      </c>
      <c r="E330" s="125" t="s">
        <v>398</v>
      </c>
      <c r="F330" s="10" t="s">
        <v>302</v>
      </c>
      <c r="G330" s="11">
        <v>56</v>
      </c>
      <c r="H330" s="12">
        <v>4.6654569906267565</v>
      </c>
      <c r="I330" s="12">
        <v>1.911922570668612</v>
      </c>
      <c r="J330" s="12">
        <f t="shared" si="190"/>
        <v>6.577379561295368</v>
      </c>
      <c r="K330" s="12">
        <f t="shared" si="191"/>
        <v>5.8621467087225199</v>
      </c>
      <c r="L330" s="12">
        <f t="shared" si="191"/>
        <v>2.4023307100451112</v>
      </c>
      <c r="M330" s="12">
        <f t="shared" si="192"/>
        <v>8.2644774187676315</v>
      </c>
      <c r="N330" s="12">
        <f t="shared" si="193"/>
        <v>328.28021568846111</v>
      </c>
      <c r="O330" s="13">
        <f t="shared" si="194"/>
        <v>134.53051976252624</v>
      </c>
      <c r="P330" s="12">
        <f t="shared" si="181"/>
        <v>462.81073545098735</v>
      </c>
      <c r="Q330" s="27">
        <f t="shared" si="173"/>
        <v>5.2151376411811099E-5</v>
      </c>
    </row>
    <row r="331" spans="1:19" ht="25.5" x14ac:dyDescent="0.2">
      <c r="A331" s="10" t="s">
        <v>1227</v>
      </c>
      <c r="B331" s="10" t="s">
        <v>38</v>
      </c>
      <c r="C331" s="14">
        <v>98296</v>
      </c>
      <c r="D331" s="10" t="s">
        <v>18</v>
      </c>
      <c r="E331" s="125" t="s">
        <v>494</v>
      </c>
      <c r="F331" s="10" t="s">
        <v>100</v>
      </c>
      <c r="G331" s="15">
        <v>14772</v>
      </c>
      <c r="H331" s="12">
        <v>8.0684962073192157</v>
      </c>
      <c r="I331" s="12">
        <v>1.2715657288178808</v>
      </c>
      <c r="J331" s="12">
        <f t="shared" si="190"/>
        <v>9.3400619361370971</v>
      </c>
      <c r="K331" s="12">
        <f t="shared" si="191"/>
        <v>10.138065484496595</v>
      </c>
      <c r="L331" s="12">
        <f t="shared" si="191"/>
        <v>1.5977223382596673</v>
      </c>
      <c r="M331" s="12">
        <f t="shared" si="192"/>
        <v>11.735787822756262</v>
      </c>
      <c r="N331" s="12">
        <f t="shared" si="193"/>
        <v>149759.5033369837</v>
      </c>
      <c r="O331" s="13">
        <f t="shared" si="194"/>
        <v>23601.554380771806</v>
      </c>
      <c r="P331" s="12">
        <f t="shared" si="181"/>
        <v>173361.0577177555</v>
      </c>
      <c r="Q331" s="27">
        <f t="shared" ref="Q331:Q394" si="195">P331/$P$632</f>
        <v>1.95350217349179E-2</v>
      </c>
    </row>
    <row r="332" spans="1:19" x14ac:dyDescent="0.2">
      <c r="A332" s="55" t="s">
        <v>495</v>
      </c>
      <c r="B332" s="56"/>
      <c r="C332" s="56"/>
      <c r="D332" s="56"/>
      <c r="E332" s="128" t="s">
        <v>496</v>
      </c>
      <c r="F332" s="56"/>
      <c r="G332" s="57"/>
      <c r="H332" s="57"/>
      <c r="I332" s="57"/>
      <c r="J332" s="57"/>
      <c r="K332" s="57"/>
      <c r="L332" s="57"/>
      <c r="M332" s="57"/>
      <c r="N332" s="58">
        <f>SUM(N333:N355)</f>
        <v>748669.25061605056</v>
      </c>
      <c r="O332" s="58">
        <f t="shared" ref="O332:Q332" si="196">SUM(O333:O355)</f>
        <v>13919.288044486351</v>
      </c>
      <c r="P332" s="58">
        <f t="shared" si="196"/>
        <v>762588.53866053652</v>
      </c>
      <c r="Q332" s="59">
        <f t="shared" si="196"/>
        <v>8.5931545836473666E-2</v>
      </c>
      <c r="S332" s="99">
        <v>1</v>
      </c>
    </row>
    <row r="333" spans="1:19" ht="38.25" x14ac:dyDescent="0.2">
      <c r="A333" s="10" t="s">
        <v>1228</v>
      </c>
      <c r="B333" s="10" t="s">
        <v>16</v>
      </c>
      <c r="C333" s="10" t="s">
        <v>497</v>
      </c>
      <c r="D333" s="10" t="s">
        <v>18</v>
      </c>
      <c r="E333" s="127" t="s">
        <v>919</v>
      </c>
      <c r="F333" s="10" t="s">
        <v>302</v>
      </c>
      <c r="G333" s="11">
        <v>1</v>
      </c>
      <c r="H333" s="12">
        <v>21284.747882637392</v>
      </c>
      <c r="I333" s="12">
        <v>1634.5016908691082</v>
      </c>
      <c r="J333" s="12">
        <f t="shared" ref="J333:J355" si="197">H333+I333</f>
        <v>22919.249573506499</v>
      </c>
      <c r="K333" s="12">
        <f t="shared" ref="K333:L355" si="198">H333+(H333*25.65%)</f>
        <v>26744.285714533882</v>
      </c>
      <c r="L333" s="12">
        <f t="shared" si="198"/>
        <v>2053.7513745770343</v>
      </c>
      <c r="M333" s="12">
        <f t="shared" ref="M333:M355" si="199">K333+L333</f>
        <v>28798.037089110916</v>
      </c>
      <c r="N333" s="12">
        <f t="shared" ref="N333:N355" si="200">K333*G333</f>
        <v>26744.285714533882</v>
      </c>
      <c r="O333" s="13">
        <f t="shared" ref="O333:O355" si="201">L333*G333</f>
        <v>2053.7513745770343</v>
      </c>
      <c r="P333" s="12">
        <f t="shared" ref="P333:P395" si="202">N333+O333</f>
        <v>28798.037089110916</v>
      </c>
      <c r="Q333" s="27">
        <f t="shared" si="195"/>
        <v>3.2450787268191407E-3</v>
      </c>
    </row>
    <row r="334" spans="1:19" ht="25.5" x14ac:dyDescent="0.2">
      <c r="A334" s="10" t="s">
        <v>1229</v>
      </c>
      <c r="B334" s="10" t="s">
        <v>16</v>
      </c>
      <c r="C334" s="10" t="s">
        <v>498</v>
      </c>
      <c r="D334" s="10" t="s">
        <v>18</v>
      </c>
      <c r="E334" s="125" t="s">
        <v>499</v>
      </c>
      <c r="F334" s="10" t="s">
        <v>500</v>
      </c>
      <c r="G334" s="11">
        <v>1</v>
      </c>
      <c r="H334" s="12">
        <v>96238.022231701776</v>
      </c>
      <c r="I334" s="12">
        <v>865.48801153568138</v>
      </c>
      <c r="J334" s="12">
        <f t="shared" si="197"/>
        <v>97103.510243237455</v>
      </c>
      <c r="K334" s="12">
        <f t="shared" si="198"/>
        <v>120923.07493413328</v>
      </c>
      <c r="L334" s="12">
        <f t="shared" si="198"/>
        <v>1087.4856864945837</v>
      </c>
      <c r="M334" s="12">
        <f t="shared" si="199"/>
        <v>122010.56062062788</v>
      </c>
      <c r="N334" s="12">
        <f t="shared" si="200"/>
        <v>120923.07493413328</v>
      </c>
      <c r="O334" s="13">
        <f t="shared" si="201"/>
        <v>1087.4856864945837</v>
      </c>
      <c r="P334" s="12">
        <f t="shared" si="202"/>
        <v>122010.56062062788</v>
      </c>
      <c r="Q334" s="27">
        <f t="shared" si="195"/>
        <v>1.3748641044253213E-2</v>
      </c>
    </row>
    <row r="335" spans="1:19" ht="331.5" x14ac:dyDescent="0.2">
      <c r="A335" s="10" t="s">
        <v>1230</v>
      </c>
      <c r="B335" s="10" t="s">
        <v>16</v>
      </c>
      <c r="C335" s="10" t="s">
        <v>501</v>
      </c>
      <c r="D335" s="10" t="s">
        <v>18</v>
      </c>
      <c r="E335" s="125" t="s">
        <v>0</v>
      </c>
      <c r="F335" s="10" t="s">
        <v>500</v>
      </c>
      <c r="G335" s="11">
        <v>1</v>
      </c>
      <c r="H335" s="12">
        <v>325985.78053229046</v>
      </c>
      <c r="I335" s="12">
        <v>865.48801153568138</v>
      </c>
      <c r="J335" s="12">
        <f t="shared" si="197"/>
        <v>326851.26854382613</v>
      </c>
      <c r="K335" s="12">
        <f t="shared" si="198"/>
        <v>409601.13323882298</v>
      </c>
      <c r="L335" s="12">
        <f t="shared" si="198"/>
        <v>1087.4856864945837</v>
      </c>
      <c r="M335" s="12">
        <f t="shared" si="199"/>
        <v>410688.61892531754</v>
      </c>
      <c r="N335" s="12">
        <f t="shared" si="200"/>
        <v>409601.13323882298</v>
      </c>
      <c r="O335" s="13">
        <f t="shared" si="201"/>
        <v>1087.4856864945837</v>
      </c>
      <c r="P335" s="12">
        <f t="shared" si="202"/>
        <v>410688.61892531754</v>
      </c>
      <c r="Q335" s="27">
        <f t="shared" si="195"/>
        <v>4.6278046538290145E-2</v>
      </c>
    </row>
    <row r="336" spans="1:19" ht="191.25" x14ac:dyDescent="0.2">
      <c r="A336" s="10" t="s">
        <v>1231</v>
      </c>
      <c r="B336" s="10" t="s">
        <v>16</v>
      </c>
      <c r="C336" s="10" t="s">
        <v>502</v>
      </c>
      <c r="D336" s="10" t="s">
        <v>18</v>
      </c>
      <c r="E336" s="125" t="s">
        <v>503</v>
      </c>
      <c r="F336" s="10" t="s">
        <v>302</v>
      </c>
      <c r="G336" s="11">
        <v>1</v>
      </c>
      <c r="H336" s="12">
        <v>20807.499076360924</v>
      </c>
      <c r="I336" s="12">
        <v>875.78860873459462</v>
      </c>
      <c r="J336" s="12">
        <f t="shared" si="197"/>
        <v>21683.287685095518</v>
      </c>
      <c r="K336" s="12">
        <f t="shared" si="198"/>
        <v>26144.622589447499</v>
      </c>
      <c r="L336" s="12">
        <f t="shared" si="198"/>
        <v>1100.4283868750181</v>
      </c>
      <c r="M336" s="12">
        <f t="shared" si="199"/>
        <v>27245.050976322516</v>
      </c>
      <c r="N336" s="12">
        <f t="shared" si="200"/>
        <v>26144.622589447499</v>
      </c>
      <c r="O336" s="13">
        <f t="shared" si="201"/>
        <v>1100.4283868750181</v>
      </c>
      <c r="P336" s="12">
        <f t="shared" si="202"/>
        <v>27245.050976322516</v>
      </c>
      <c r="Q336" s="27">
        <f t="shared" si="195"/>
        <v>3.0700820011026943E-3</v>
      </c>
    </row>
    <row r="337" spans="1:17" ht="153" x14ac:dyDescent="0.2">
      <c r="A337" s="10" t="s">
        <v>1232</v>
      </c>
      <c r="B337" s="10" t="s">
        <v>16</v>
      </c>
      <c r="C337" s="10" t="s">
        <v>504</v>
      </c>
      <c r="D337" s="10" t="s">
        <v>18</v>
      </c>
      <c r="E337" s="127" t="s">
        <v>920</v>
      </c>
      <c r="F337" s="10" t="s">
        <v>302</v>
      </c>
      <c r="G337" s="11">
        <v>1</v>
      </c>
      <c r="H337" s="12">
        <v>8569.4931044734603</v>
      </c>
      <c r="I337" s="12">
        <v>476.85544421647251</v>
      </c>
      <c r="J337" s="12">
        <f t="shared" si="197"/>
        <v>9046.3485486899335</v>
      </c>
      <c r="K337" s="12">
        <f t="shared" si="198"/>
        <v>10767.568085770903</v>
      </c>
      <c r="L337" s="12">
        <f t="shared" si="198"/>
        <v>599.16886565799769</v>
      </c>
      <c r="M337" s="12">
        <f t="shared" si="199"/>
        <v>11366.7369514289</v>
      </c>
      <c r="N337" s="12">
        <f t="shared" si="200"/>
        <v>10767.568085770903</v>
      </c>
      <c r="O337" s="13">
        <f t="shared" si="201"/>
        <v>599.16886565799769</v>
      </c>
      <c r="P337" s="12">
        <f t="shared" si="202"/>
        <v>11366.7369514289</v>
      </c>
      <c r="Q337" s="27">
        <f t="shared" si="195"/>
        <v>1.2808496690345E-3</v>
      </c>
    </row>
    <row r="338" spans="1:17" ht="140.25" x14ac:dyDescent="0.2">
      <c r="A338" s="10" t="s">
        <v>1233</v>
      </c>
      <c r="B338" s="10" t="s">
        <v>16</v>
      </c>
      <c r="C338" s="10" t="s">
        <v>505</v>
      </c>
      <c r="D338" s="10" t="s">
        <v>18</v>
      </c>
      <c r="E338" s="125" t="s">
        <v>506</v>
      </c>
      <c r="F338" s="10" t="s">
        <v>302</v>
      </c>
      <c r="G338" s="11">
        <v>1</v>
      </c>
      <c r="H338" s="12">
        <v>6999.6948984959263</v>
      </c>
      <c r="I338" s="12">
        <v>476.85544421647251</v>
      </c>
      <c r="J338" s="12">
        <f t="shared" si="197"/>
        <v>7476.5503427123986</v>
      </c>
      <c r="K338" s="12">
        <f t="shared" si="198"/>
        <v>8795.1166399601316</v>
      </c>
      <c r="L338" s="12">
        <f t="shared" si="198"/>
        <v>599.16886565799769</v>
      </c>
      <c r="M338" s="12">
        <f t="shared" si="199"/>
        <v>9394.2855056181288</v>
      </c>
      <c r="N338" s="12">
        <f t="shared" si="200"/>
        <v>8795.1166399601316</v>
      </c>
      <c r="O338" s="13">
        <f t="shared" si="201"/>
        <v>599.16886565799769</v>
      </c>
      <c r="P338" s="12">
        <f t="shared" si="202"/>
        <v>9394.2855056181288</v>
      </c>
      <c r="Q338" s="27">
        <f t="shared" si="195"/>
        <v>1.0585859013103993E-3</v>
      </c>
    </row>
    <row r="339" spans="1:17" ht="140.25" x14ac:dyDescent="0.2">
      <c r="A339" s="10" t="s">
        <v>1234</v>
      </c>
      <c r="B339" s="10" t="s">
        <v>16</v>
      </c>
      <c r="C339" s="10" t="s">
        <v>507</v>
      </c>
      <c r="D339" s="10" t="s">
        <v>18</v>
      </c>
      <c r="E339" s="125" t="s">
        <v>508</v>
      </c>
      <c r="F339" s="10" t="s">
        <v>302</v>
      </c>
      <c r="G339" s="11">
        <v>1</v>
      </c>
      <c r="H339" s="12">
        <v>8362.5297731873034</v>
      </c>
      <c r="I339" s="12">
        <v>476.85544421647251</v>
      </c>
      <c r="J339" s="12">
        <f t="shared" si="197"/>
        <v>8839.3852174037766</v>
      </c>
      <c r="K339" s="12">
        <f t="shared" si="198"/>
        <v>10507.518660009846</v>
      </c>
      <c r="L339" s="12">
        <f t="shared" si="198"/>
        <v>599.16886565799769</v>
      </c>
      <c r="M339" s="12">
        <f t="shared" si="199"/>
        <v>11106.687525667843</v>
      </c>
      <c r="N339" s="12">
        <f t="shared" si="200"/>
        <v>10507.518660009846</v>
      </c>
      <c r="O339" s="13">
        <f t="shared" si="201"/>
        <v>599.16886565799769</v>
      </c>
      <c r="P339" s="12">
        <f t="shared" si="202"/>
        <v>11106.687525667843</v>
      </c>
      <c r="Q339" s="27">
        <f t="shared" si="195"/>
        <v>1.2515462530812709E-3</v>
      </c>
    </row>
    <row r="340" spans="1:17" ht="140.25" x14ac:dyDescent="0.2">
      <c r="A340" s="10" t="s">
        <v>1235</v>
      </c>
      <c r="B340" s="10" t="s">
        <v>16</v>
      </c>
      <c r="C340" s="10" t="s">
        <v>509</v>
      </c>
      <c r="D340" s="10" t="s">
        <v>18</v>
      </c>
      <c r="E340" s="125" t="s">
        <v>510</v>
      </c>
      <c r="F340" s="10" t="s">
        <v>302</v>
      </c>
      <c r="G340" s="11">
        <v>1</v>
      </c>
      <c r="H340" s="12">
        <v>6621.9483974881805</v>
      </c>
      <c r="I340" s="12">
        <v>476.85544421647251</v>
      </c>
      <c r="J340" s="12">
        <f t="shared" si="197"/>
        <v>7098.8038417046528</v>
      </c>
      <c r="K340" s="12">
        <f t="shared" si="198"/>
        <v>8320.478161443898</v>
      </c>
      <c r="L340" s="12">
        <f t="shared" si="198"/>
        <v>599.16886565799769</v>
      </c>
      <c r="M340" s="12">
        <f t="shared" si="199"/>
        <v>8919.6470271018952</v>
      </c>
      <c r="N340" s="12">
        <f t="shared" si="200"/>
        <v>8320.478161443898</v>
      </c>
      <c r="O340" s="13">
        <f t="shared" si="201"/>
        <v>599.16886565799769</v>
      </c>
      <c r="P340" s="12">
        <f t="shared" si="202"/>
        <v>8919.6470271018952</v>
      </c>
      <c r="Q340" s="27">
        <f t="shared" si="195"/>
        <v>1.0051017272051709E-3</v>
      </c>
    </row>
    <row r="341" spans="1:17" ht="140.25" x14ac:dyDescent="0.2">
      <c r="A341" s="10" t="s">
        <v>1236</v>
      </c>
      <c r="B341" s="10" t="s">
        <v>16</v>
      </c>
      <c r="C341" s="10" t="s">
        <v>511</v>
      </c>
      <c r="D341" s="10" t="s">
        <v>18</v>
      </c>
      <c r="E341" s="125" t="s">
        <v>512</v>
      </c>
      <c r="F341" s="10" t="s">
        <v>302</v>
      </c>
      <c r="G341" s="11">
        <v>1</v>
      </c>
      <c r="H341" s="12">
        <v>9663.1677026252091</v>
      </c>
      <c r="I341" s="12">
        <v>476.85544421647251</v>
      </c>
      <c r="J341" s="12">
        <f t="shared" si="197"/>
        <v>10140.023146841682</v>
      </c>
      <c r="K341" s="12">
        <f t="shared" si="198"/>
        <v>12141.770218348574</v>
      </c>
      <c r="L341" s="12">
        <f t="shared" si="198"/>
        <v>599.16886565799769</v>
      </c>
      <c r="M341" s="12">
        <f t="shared" si="199"/>
        <v>12740.939084006572</v>
      </c>
      <c r="N341" s="12">
        <f t="shared" si="200"/>
        <v>12141.770218348574</v>
      </c>
      <c r="O341" s="13">
        <f t="shared" si="201"/>
        <v>599.16886565799769</v>
      </c>
      <c r="P341" s="12">
        <f t="shared" si="202"/>
        <v>12740.939084006572</v>
      </c>
      <c r="Q341" s="27">
        <f t="shared" si="195"/>
        <v>1.435700296283101E-3</v>
      </c>
    </row>
    <row r="342" spans="1:17" ht="114.75" x14ac:dyDescent="0.2">
      <c r="A342" s="10" t="s">
        <v>1237</v>
      </c>
      <c r="B342" s="10" t="s">
        <v>16</v>
      </c>
      <c r="C342" s="10" t="s">
        <v>513</v>
      </c>
      <c r="D342" s="10" t="s">
        <v>18</v>
      </c>
      <c r="E342" s="125" t="s">
        <v>514</v>
      </c>
      <c r="F342" s="10" t="s">
        <v>302</v>
      </c>
      <c r="G342" s="11">
        <v>1</v>
      </c>
      <c r="H342" s="12">
        <v>6586.5275161789514</v>
      </c>
      <c r="I342" s="12">
        <v>476.85544421647251</v>
      </c>
      <c r="J342" s="12">
        <f t="shared" si="197"/>
        <v>7063.3829603954237</v>
      </c>
      <c r="K342" s="12">
        <f t="shared" si="198"/>
        <v>8275.9718240788534</v>
      </c>
      <c r="L342" s="12">
        <f t="shared" si="198"/>
        <v>599.16886565799769</v>
      </c>
      <c r="M342" s="12">
        <f t="shared" si="199"/>
        <v>8875.1406897368506</v>
      </c>
      <c r="N342" s="12">
        <f t="shared" si="200"/>
        <v>8275.9718240788534</v>
      </c>
      <c r="O342" s="13">
        <f t="shared" si="201"/>
        <v>599.16886565799769</v>
      </c>
      <c r="P342" s="12">
        <f t="shared" si="202"/>
        <v>8875.1406897368506</v>
      </c>
      <c r="Q342" s="27">
        <f t="shared" si="195"/>
        <v>1.0000865739797952E-3</v>
      </c>
    </row>
    <row r="343" spans="1:17" ht="178.5" x14ac:dyDescent="0.2">
      <c r="A343" s="10" t="s">
        <v>1238</v>
      </c>
      <c r="B343" s="10" t="s">
        <v>16</v>
      </c>
      <c r="C343" s="10" t="s">
        <v>515</v>
      </c>
      <c r="D343" s="10" t="s">
        <v>18</v>
      </c>
      <c r="E343" s="127" t="s">
        <v>921</v>
      </c>
      <c r="F343" s="10" t="s">
        <v>302</v>
      </c>
      <c r="G343" s="11">
        <v>1</v>
      </c>
      <c r="H343" s="12">
        <v>2674.6973447714363</v>
      </c>
      <c r="I343" s="12">
        <v>333.79972574701912</v>
      </c>
      <c r="J343" s="12">
        <f t="shared" si="197"/>
        <v>3008.4970705184555</v>
      </c>
      <c r="K343" s="12">
        <f t="shared" si="198"/>
        <v>3360.7572137053098</v>
      </c>
      <c r="L343" s="12">
        <f t="shared" si="198"/>
        <v>419.41935540112956</v>
      </c>
      <c r="M343" s="12">
        <f t="shared" si="199"/>
        <v>3780.1765691064393</v>
      </c>
      <c r="N343" s="12">
        <f t="shared" si="200"/>
        <v>3360.7572137053098</v>
      </c>
      <c r="O343" s="13">
        <f t="shared" si="201"/>
        <v>419.41935540112956</v>
      </c>
      <c r="P343" s="12">
        <f t="shared" si="202"/>
        <v>3780.1765691064393</v>
      </c>
      <c r="Q343" s="27">
        <f t="shared" si="195"/>
        <v>4.2596551042938424E-4</v>
      </c>
    </row>
    <row r="344" spans="1:17" ht="178.5" x14ac:dyDescent="0.2">
      <c r="A344" s="10" t="s">
        <v>1239</v>
      </c>
      <c r="B344" s="10" t="s">
        <v>16</v>
      </c>
      <c r="C344" s="10" t="s">
        <v>516</v>
      </c>
      <c r="D344" s="10" t="s">
        <v>18</v>
      </c>
      <c r="E344" s="125" t="s">
        <v>517</v>
      </c>
      <c r="F344" s="10" t="s">
        <v>302</v>
      </c>
      <c r="G344" s="11">
        <v>1</v>
      </c>
      <c r="H344" s="12">
        <v>10585.09859579259</v>
      </c>
      <c r="I344" s="12">
        <v>476.85544421647251</v>
      </c>
      <c r="J344" s="12">
        <f t="shared" si="197"/>
        <v>11061.954040009063</v>
      </c>
      <c r="K344" s="12">
        <f t="shared" si="198"/>
        <v>13300.176385613389</v>
      </c>
      <c r="L344" s="12">
        <f t="shared" si="198"/>
        <v>599.16886565799769</v>
      </c>
      <c r="M344" s="12">
        <f t="shared" si="199"/>
        <v>13899.345251271387</v>
      </c>
      <c r="N344" s="12">
        <f t="shared" si="200"/>
        <v>13300.176385613389</v>
      </c>
      <c r="O344" s="13">
        <f t="shared" si="201"/>
        <v>599.16886565799769</v>
      </c>
      <c r="P344" s="12">
        <f t="shared" si="202"/>
        <v>13899.345251271387</v>
      </c>
      <c r="Q344" s="27">
        <f t="shared" si="195"/>
        <v>1.566234165615068E-3</v>
      </c>
    </row>
    <row r="345" spans="1:17" ht="165.75" x14ac:dyDescent="0.2">
      <c r="A345" s="10" t="s">
        <v>1240</v>
      </c>
      <c r="B345" s="10" t="s">
        <v>16</v>
      </c>
      <c r="C345" s="10" t="s">
        <v>518</v>
      </c>
      <c r="D345" s="10" t="s">
        <v>18</v>
      </c>
      <c r="E345" s="125" t="s">
        <v>519</v>
      </c>
      <c r="F345" s="10" t="s">
        <v>302</v>
      </c>
      <c r="G345" s="11">
        <v>1</v>
      </c>
      <c r="H345" s="12">
        <v>7970.3203555086147</v>
      </c>
      <c r="I345" s="12">
        <v>476.85544421647251</v>
      </c>
      <c r="J345" s="12">
        <f t="shared" si="197"/>
        <v>8447.1757997250879</v>
      </c>
      <c r="K345" s="12">
        <f t="shared" si="198"/>
        <v>10014.707526696575</v>
      </c>
      <c r="L345" s="12">
        <f t="shared" si="198"/>
        <v>599.16886565799769</v>
      </c>
      <c r="M345" s="12">
        <f t="shared" si="199"/>
        <v>10613.876392354572</v>
      </c>
      <c r="N345" s="12">
        <f t="shared" si="200"/>
        <v>10014.707526696575</v>
      </c>
      <c r="O345" s="13">
        <f t="shared" si="201"/>
        <v>599.16886565799769</v>
      </c>
      <c r="P345" s="12">
        <f t="shared" si="202"/>
        <v>10613.876392354572</v>
      </c>
      <c r="Q345" s="27">
        <f t="shared" si="195"/>
        <v>1.1960143110914044E-3</v>
      </c>
    </row>
    <row r="346" spans="1:17" ht="165.75" x14ac:dyDescent="0.2">
      <c r="A346" s="10" t="s">
        <v>1241</v>
      </c>
      <c r="B346" s="10" t="s">
        <v>16</v>
      </c>
      <c r="C346" s="10" t="s">
        <v>520</v>
      </c>
      <c r="D346" s="10" t="s">
        <v>18</v>
      </c>
      <c r="E346" s="125" t="s">
        <v>521</v>
      </c>
      <c r="F346" s="10" t="s">
        <v>302</v>
      </c>
      <c r="G346" s="11">
        <v>1</v>
      </c>
      <c r="H346" s="12">
        <v>6298.4218250754238</v>
      </c>
      <c r="I346" s="12">
        <v>476.85544421647251</v>
      </c>
      <c r="J346" s="12">
        <f t="shared" si="197"/>
        <v>6775.2772692918961</v>
      </c>
      <c r="K346" s="12">
        <f t="shared" si="198"/>
        <v>7913.9670232072704</v>
      </c>
      <c r="L346" s="12">
        <f t="shared" si="198"/>
        <v>599.16886565799769</v>
      </c>
      <c r="M346" s="12">
        <f t="shared" si="199"/>
        <v>8513.1358888652685</v>
      </c>
      <c r="N346" s="12">
        <f t="shared" si="200"/>
        <v>7913.9670232072704</v>
      </c>
      <c r="O346" s="13">
        <f t="shared" si="201"/>
        <v>599.16886565799769</v>
      </c>
      <c r="P346" s="12">
        <f t="shared" si="202"/>
        <v>8513.1358888652685</v>
      </c>
      <c r="Q346" s="27">
        <f t="shared" si="195"/>
        <v>9.5929441600459207E-4</v>
      </c>
    </row>
    <row r="347" spans="1:17" ht="127.5" x14ac:dyDescent="0.2">
      <c r="A347" s="10" t="s">
        <v>1242</v>
      </c>
      <c r="B347" s="10" t="s">
        <v>16</v>
      </c>
      <c r="C347" s="10" t="s">
        <v>522</v>
      </c>
      <c r="D347" s="10" t="s">
        <v>18</v>
      </c>
      <c r="E347" s="125" t="s">
        <v>523</v>
      </c>
      <c r="F347" s="10" t="s">
        <v>302</v>
      </c>
      <c r="G347" s="11">
        <v>1</v>
      </c>
      <c r="H347" s="12">
        <v>5521.431129083513</v>
      </c>
      <c r="I347" s="12">
        <v>476.85544421647251</v>
      </c>
      <c r="J347" s="12">
        <f t="shared" si="197"/>
        <v>5998.2865732999853</v>
      </c>
      <c r="K347" s="12">
        <f t="shared" si="198"/>
        <v>6937.6782136934344</v>
      </c>
      <c r="L347" s="12">
        <f t="shared" si="198"/>
        <v>599.16886565799769</v>
      </c>
      <c r="M347" s="12">
        <f t="shared" si="199"/>
        <v>7536.8470793514316</v>
      </c>
      <c r="N347" s="12">
        <f t="shared" si="200"/>
        <v>6937.6782136934344</v>
      </c>
      <c r="O347" s="13">
        <f t="shared" si="201"/>
        <v>599.16886565799769</v>
      </c>
      <c r="P347" s="12">
        <f t="shared" si="202"/>
        <v>7536.8470793514316</v>
      </c>
      <c r="Q347" s="27">
        <f t="shared" si="195"/>
        <v>8.4928226353803149E-4</v>
      </c>
    </row>
    <row r="348" spans="1:17" ht="165.75" x14ac:dyDescent="0.2">
      <c r="A348" s="10" t="s">
        <v>1243</v>
      </c>
      <c r="B348" s="10" t="s">
        <v>16</v>
      </c>
      <c r="C348" s="10" t="s">
        <v>524</v>
      </c>
      <c r="D348" s="10" t="s">
        <v>18</v>
      </c>
      <c r="E348" s="125" t="s">
        <v>525</v>
      </c>
      <c r="F348" s="10" t="s">
        <v>302</v>
      </c>
      <c r="G348" s="11">
        <v>1</v>
      </c>
      <c r="H348" s="12">
        <v>5861.9180098504303</v>
      </c>
      <c r="I348" s="12">
        <v>476.85544421647251</v>
      </c>
      <c r="J348" s="12">
        <f t="shared" si="197"/>
        <v>6338.7734540669026</v>
      </c>
      <c r="K348" s="12">
        <f t="shared" si="198"/>
        <v>7365.4999793770658</v>
      </c>
      <c r="L348" s="12">
        <f t="shared" si="198"/>
        <v>599.16886565799769</v>
      </c>
      <c r="M348" s="12">
        <f t="shared" si="199"/>
        <v>7964.668845035063</v>
      </c>
      <c r="N348" s="12">
        <f t="shared" si="200"/>
        <v>7365.4999793770658</v>
      </c>
      <c r="O348" s="13">
        <f t="shared" si="201"/>
        <v>599.16886565799769</v>
      </c>
      <c r="P348" s="12">
        <f t="shared" si="202"/>
        <v>7964.668845035063</v>
      </c>
      <c r="Q348" s="27">
        <f t="shared" si="195"/>
        <v>8.974909420112981E-4</v>
      </c>
    </row>
    <row r="349" spans="1:17" ht="191.25" x14ac:dyDescent="0.2">
      <c r="A349" s="10" t="s">
        <v>1244</v>
      </c>
      <c r="B349" s="10" t="s">
        <v>16</v>
      </c>
      <c r="C349" s="10" t="s">
        <v>526</v>
      </c>
      <c r="D349" s="10" t="s">
        <v>18</v>
      </c>
      <c r="E349" s="127" t="s">
        <v>922</v>
      </c>
      <c r="F349" s="10" t="s">
        <v>302</v>
      </c>
      <c r="G349" s="11">
        <v>1</v>
      </c>
      <c r="H349" s="12">
        <v>4294.6995271500673</v>
      </c>
      <c r="I349" s="12">
        <v>333.79972574701912</v>
      </c>
      <c r="J349" s="12">
        <f t="shared" si="197"/>
        <v>4628.4992528970861</v>
      </c>
      <c r="K349" s="12">
        <f t="shared" si="198"/>
        <v>5396.2899558640593</v>
      </c>
      <c r="L349" s="12">
        <f t="shared" si="198"/>
        <v>419.41935540112956</v>
      </c>
      <c r="M349" s="12">
        <f t="shared" si="199"/>
        <v>5815.7093112651892</v>
      </c>
      <c r="N349" s="12">
        <f t="shared" si="200"/>
        <v>5396.2899558640593</v>
      </c>
      <c r="O349" s="13">
        <f t="shared" si="201"/>
        <v>419.41935540112956</v>
      </c>
      <c r="P349" s="12">
        <f t="shared" si="202"/>
        <v>5815.7093112651892</v>
      </c>
      <c r="Q349" s="27">
        <f t="shared" si="195"/>
        <v>6.5533753251837735E-4</v>
      </c>
    </row>
    <row r="350" spans="1:17" ht="25.5" x14ac:dyDescent="0.2">
      <c r="A350" s="10" t="s">
        <v>1245</v>
      </c>
      <c r="B350" s="10" t="s">
        <v>16</v>
      </c>
      <c r="C350" s="10" t="s">
        <v>527</v>
      </c>
      <c r="D350" s="10" t="s">
        <v>18</v>
      </c>
      <c r="E350" s="125" t="s">
        <v>528</v>
      </c>
      <c r="F350" s="10" t="s">
        <v>302</v>
      </c>
      <c r="G350" s="11">
        <v>2</v>
      </c>
      <c r="H350" s="12">
        <v>1467.267927642348</v>
      </c>
      <c r="I350" s="12">
        <v>181.504572845148</v>
      </c>
      <c r="J350" s="12">
        <f t="shared" si="197"/>
        <v>1648.772500487496</v>
      </c>
      <c r="K350" s="12">
        <f t="shared" si="198"/>
        <v>1843.6221510826103</v>
      </c>
      <c r="L350" s="12">
        <f t="shared" si="198"/>
        <v>228.06049577992846</v>
      </c>
      <c r="M350" s="12">
        <f t="shared" si="199"/>
        <v>2071.6826468625386</v>
      </c>
      <c r="N350" s="12">
        <f t="shared" si="200"/>
        <v>3687.2443021652207</v>
      </c>
      <c r="O350" s="13">
        <f t="shared" si="201"/>
        <v>456.12099155985692</v>
      </c>
      <c r="P350" s="12">
        <f t="shared" si="202"/>
        <v>4143.3652937250772</v>
      </c>
      <c r="Q350" s="27">
        <f t="shared" si="195"/>
        <v>4.6689107769751448E-4</v>
      </c>
    </row>
    <row r="351" spans="1:17" x14ac:dyDescent="0.2">
      <c r="A351" s="10" t="s">
        <v>1246</v>
      </c>
      <c r="B351" s="10" t="s">
        <v>16</v>
      </c>
      <c r="C351" s="10" t="s">
        <v>529</v>
      </c>
      <c r="D351" s="10" t="s">
        <v>18</v>
      </c>
      <c r="E351" s="125" t="s">
        <v>530</v>
      </c>
      <c r="F351" s="10" t="s">
        <v>100</v>
      </c>
      <c r="G351" s="11">
        <v>180</v>
      </c>
      <c r="H351" s="12">
        <v>174.71679032153028</v>
      </c>
      <c r="I351" s="12">
        <v>1.4270809618387728</v>
      </c>
      <c r="J351" s="12">
        <f t="shared" si="197"/>
        <v>176.14387128336907</v>
      </c>
      <c r="K351" s="12">
        <f t="shared" si="198"/>
        <v>219.53164703900279</v>
      </c>
      <c r="L351" s="12">
        <f t="shared" si="198"/>
        <v>1.7931272285504178</v>
      </c>
      <c r="M351" s="12">
        <f t="shared" si="199"/>
        <v>221.32477426755321</v>
      </c>
      <c r="N351" s="12">
        <f t="shared" si="200"/>
        <v>39515.696467020505</v>
      </c>
      <c r="O351" s="13">
        <f t="shared" si="201"/>
        <v>322.76290113907521</v>
      </c>
      <c r="P351" s="12">
        <f t="shared" si="202"/>
        <v>39838.45936815958</v>
      </c>
      <c r="Q351" s="27">
        <f t="shared" si="195"/>
        <v>4.4891579452040562E-3</v>
      </c>
    </row>
    <row r="352" spans="1:17" x14ac:dyDescent="0.2">
      <c r="A352" s="10" t="s">
        <v>1247</v>
      </c>
      <c r="B352" s="10" t="s">
        <v>16</v>
      </c>
      <c r="C352" s="10" t="s">
        <v>531</v>
      </c>
      <c r="D352" s="10" t="s">
        <v>18</v>
      </c>
      <c r="E352" s="125" t="s">
        <v>532</v>
      </c>
      <c r="F352" s="10" t="s">
        <v>100</v>
      </c>
      <c r="G352" s="11">
        <v>5</v>
      </c>
      <c r="H352" s="12">
        <v>321.49572642860147</v>
      </c>
      <c r="I352" s="12">
        <v>24.049973388936753</v>
      </c>
      <c r="J352" s="12">
        <f t="shared" si="197"/>
        <v>345.54569981753821</v>
      </c>
      <c r="K352" s="12">
        <f t="shared" si="198"/>
        <v>403.95938025753776</v>
      </c>
      <c r="L352" s="12">
        <f t="shared" si="198"/>
        <v>30.21879156319903</v>
      </c>
      <c r="M352" s="12">
        <f t="shared" si="199"/>
        <v>434.17817182073679</v>
      </c>
      <c r="N352" s="12">
        <f t="shared" si="200"/>
        <v>2019.7969012876888</v>
      </c>
      <c r="O352" s="13">
        <f t="shared" si="201"/>
        <v>151.09395781599514</v>
      </c>
      <c r="P352" s="12">
        <f t="shared" si="202"/>
        <v>2170.8908591036839</v>
      </c>
      <c r="Q352" s="27">
        <f t="shared" si="195"/>
        <v>2.446247195017063E-4</v>
      </c>
    </row>
    <row r="353" spans="1:19" x14ac:dyDescent="0.2">
      <c r="A353" s="10" t="s">
        <v>1248</v>
      </c>
      <c r="B353" s="10" t="s">
        <v>16</v>
      </c>
      <c r="C353" s="10" t="s">
        <v>533</v>
      </c>
      <c r="D353" s="10" t="s">
        <v>18</v>
      </c>
      <c r="E353" s="125" t="s">
        <v>534</v>
      </c>
      <c r="F353" s="10" t="s">
        <v>302</v>
      </c>
      <c r="G353" s="11">
        <v>5</v>
      </c>
      <c r="H353" s="12">
        <v>142.64406049969222</v>
      </c>
      <c r="I353" s="12">
        <v>6.0650940878147841</v>
      </c>
      <c r="J353" s="12">
        <f t="shared" si="197"/>
        <v>148.70915458750699</v>
      </c>
      <c r="K353" s="12">
        <f t="shared" si="198"/>
        <v>179.23226201786326</v>
      </c>
      <c r="L353" s="12">
        <f t="shared" si="198"/>
        <v>7.6207907213392758</v>
      </c>
      <c r="M353" s="12">
        <f t="shared" si="199"/>
        <v>186.85305273920255</v>
      </c>
      <c r="N353" s="12">
        <f t="shared" si="200"/>
        <v>896.16131008931632</v>
      </c>
      <c r="O353" s="13">
        <f t="shared" si="201"/>
        <v>38.103953606696379</v>
      </c>
      <c r="P353" s="12">
        <f t="shared" si="202"/>
        <v>934.26526369601265</v>
      </c>
      <c r="Q353" s="27">
        <f t="shared" si="195"/>
        <v>1.0527677018557535E-4</v>
      </c>
    </row>
    <row r="354" spans="1:19" x14ac:dyDescent="0.2">
      <c r="A354" s="10" t="s">
        <v>1249</v>
      </c>
      <c r="B354" s="10" t="s">
        <v>38</v>
      </c>
      <c r="C354" s="14">
        <v>96979</v>
      </c>
      <c r="D354" s="10" t="s">
        <v>18</v>
      </c>
      <c r="E354" s="125" t="s">
        <v>535</v>
      </c>
      <c r="F354" s="10" t="s">
        <v>100</v>
      </c>
      <c r="G354" s="11">
        <v>50</v>
      </c>
      <c r="H354" s="12">
        <v>92.32116068510831</v>
      </c>
      <c r="I354" s="12">
        <v>2.1955091720596505</v>
      </c>
      <c r="J354" s="12">
        <f t="shared" si="197"/>
        <v>94.516669857167955</v>
      </c>
      <c r="K354" s="12">
        <f t="shared" si="198"/>
        <v>116.0015384008386</v>
      </c>
      <c r="L354" s="12">
        <f t="shared" si="198"/>
        <v>2.758657274692951</v>
      </c>
      <c r="M354" s="12">
        <f t="shared" si="199"/>
        <v>118.76019567553155</v>
      </c>
      <c r="N354" s="12">
        <f t="shared" si="200"/>
        <v>5800.07692004193</v>
      </c>
      <c r="O354" s="13">
        <f t="shared" si="201"/>
        <v>137.93286373464755</v>
      </c>
      <c r="P354" s="12">
        <f t="shared" si="202"/>
        <v>5938.0097837765779</v>
      </c>
      <c r="Q354" s="27">
        <f t="shared" si="195"/>
        <v>6.6911884200133174E-4</v>
      </c>
    </row>
    <row r="355" spans="1:19" x14ac:dyDescent="0.2">
      <c r="A355" s="10" t="s">
        <v>1250</v>
      </c>
      <c r="B355" s="10" t="s">
        <v>38</v>
      </c>
      <c r="C355" s="14">
        <v>98111</v>
      </c>
      <c r="D355" s="10" t="s">
        <v>18</v>
      </c>
      <c r="E355" s="125" t="s">
        <v>536</v>
      </c>
      <c r="F355" s="10" t="s">
        <v>302</v>
      </c>
      <c r="G355" s="11">
        <v>5</v>
      </c>
      <c r="H355" s="12">
        <v>38.146971864536432</v>
      </c>
      <c r="I355" s="12">
        <v>8.663113274752039</v>
      </c>
      <c r="J355" s="12">
        <f t="shared" si="197"/>
        <v>46.810085139288475</v>
      </c>
      <c r="K355" s="12">
        <f t="shared" si="198"/>
        <v>47.93167014779003</v>
      </c>
      <c r="L355" s="12">
        <f t="shared" si="198"/>
        <v>10.885201829725936</v>
      </c>
      <c r="M355" s="12">
        <f t="shared" si="199"/>
        <v>58.816871977515966</v>
      </c>
      <c r="N355" s="12">
        <f t="shared" si="200"/>
        <v>239.65835073895016</v>
      </c>
      <c r="O355" s="13">
        <f t="shared" si="201"/>
        <v>54.426009148629682</v>
      </c>
      <c r="P355" s="12">
        <f t="shared" si="202"/>
        <v>294.08435988757986</v>
      </c>
      <c r="Q355" s="27">
        <f t="shared" si="195"/>
        <v>3.3138609315919612E-5</v>
      </c>
    </row>
    <row r="356" spans="1:19" x14ac:dyDescent="0.2">
      <c r="A356" s="43" t="s">
        <v>537</v>
      </c>
      <c r="B356" s="44"/>
      <c r="C356" s="44"/>
      <c r="D356" s="44"/>
      <c r="E356" s="124" t="s">
        <v>538</v>
      </c>
      <c r="F356" s="44"/>
      <c r="G356" s="45"/>
      <c r="H356" s="45"/>
      <c r="I356" s="45"/>
      <c r="J356" s="45"/>
      <c r="K356" s="45"/>
      <c r="L356" s="45"/>
      <c r="M356" s="45"/>
      <c r="N356" s="46">
        <f>N357+N410+N449+N493+N511+N538+N556+N562</f>
        <v>468851.04187876818</v>
      </c>
      <c r="O356" s="46">
        <f t="shared" ref="O356:Q356" si="203">O357+O410+O449+O493+O511+O538+O556+O562</f>
        <v>134061.42124253785</v>
      </c>
      <c r="P356" s="46">
        <f t="shared" si="203"/>
        <v>602912.46312130592</v>
      </c>
      <c r="Q356" s="47">
        <f t="shared" si="203"/>
        <v>6.7938602973355744E-2</v>
      </c>
      <c r="S356" s="99">
        <v>1</v>
      </c>
    </row>
    <row r="357" spans="1:19" x14ac:dyDescent="0.2">
      <c r="A357" s="55" t="s">
        <v>539</v>
      </c>
      <c r="B357" s="56"/>
      <c r="C357" s="56"/>
      <c r="D357" s="56"/>
      <c r="E357" s="128" t="s">
        <v>540</v>
      </c>
      <c r="F357" s="56"/>
      <c r="G357" s="57"/>
      <c r="H357" s="57"/>
      <c r="I357" s="57"/>
      <c r="J357" s="57"/>
      <c r="K357" s="57"/>
      <c r="L357" s="57"/>
      <c r="M357" s="57"/>
      <c r="N357" s="58">
        <f>N358+N370+N378+N396+N401</f>
        <v>39846.442462536317</v>
      </c>
      <c r="O357" s="58">
        <f t="shared" ref="O357:Q357" si="204">O358+O370+O378+O396+O401</f>
        <v>13642.478626341008</v>
      </c>
      <c r="P357" s="58">
        <f t="shared" si="204"/>
        <v>53488.921088877338</v>
      </c>
      <c r="Q357" s="59">
        <f t="shared" si="204"/>
        <v>6.027346912878857E-3</v>
      </c>
      <c r="S357" s="99">
        <v>1</v>
      </c>
    </row>
    <row r="358" spans="1:19" x14ac:dyDescent="0.2">
      <c r="A358" s="62" t="s">
        <v>541</v>
      </c>
      <c r="B358" s="63"/>
      <c r="C358" s="63"/>
      <c r="D358" s="63"/>
      <c r="E358" s="129" t="s">
        <v>542</v>
      </c>
      <c r="F358" s="63"/>
      <c r="G358" s="64"/>
      <c r="H358" s="64"/>
      <c r="I358" s="64"/>
      <c r="J358" s="64"/>
      <c r="K358" s="64"/>
      <c r="L358" s="64"/>
      <c r="M358" s="64"/>
      <c r="N358" s="65">
        <f>SUM(N359:N369)</f>
        <v>17546.485573305756</v>
      </c>
      <c r="O358" s="65">
        <f t="shared" ref="O358:Q358" si="205">SUM(O359:O369)</f>
        <v>2111.4188060234283</v>
      </c>
      <c r="P358" s="65">
        <f t="shared" si="205"/>
        <v>19657.904379329186</v>
      </c>
      <c r="Q358" s="66">
        <f t="shared" si="205"/>
        <v>2.2151317854690422E-3</v>
      </c>
      <c r="S358" s="99">
        <v>1</v>
      </c>
    </row>
    <row r="359" spans="1:19" x14ac:dyDescent="0.2">
      <c r="A359" s="10" t="s">
        <v>1251</v>
      </c>
      <c r="B359" s="10" t="s">
        <v>38</v>
      </c>
      <c r="C359" s="14">
        <v>94493</v>
      </c>
      <c r="D359" s="10" t="s">
        <v>18</v>
      </c>
      <c r="E359" s="125" t="s">
        <v>543</v>
      </c>
      <c r="F359" s="10" t="s">
        <v>20</v>
      </c>
      <c r="G359" s="11">
        <v>5</v>
      </c>
      <c r="H359" s="12">
        <v>137.58524144907145</v>
      </c>
      <c r="I359" s="12">
        <v>8.4344144026624903</v>
      </c>
      <c r="J359" s="12">
        <f t="shared" ref="J359:J369" si="206">H359+I359</f>
        <v>146.01965585173394</v>
      </c>
      <c r="K359" s="12">
        <f t="shared" ref="K359:L369" si="207">H359+(H359*25.65%)</f>
        <v>172.87585588075828</v>
      </c>
      <c r="L359" s="12">
        <f t="shared" si="207"/>
        <v>10.597841696945419</v>
      </c>
      <c r="M359" s="12">
        <f t="shared" ref="M359:M369" si="208">K359+L359</f>
        <v>183.47369757770369</v>
      </c>
      <c r="N359" s="12">
        <f t="shared" ref="N359:N369" si="209">K359*G359</f>
        <v>864.37927940379143</v>
      </c>
      <c r="O359" s="13">
        <f t="shared" ref="O359:O369" si="210">L359*G359</f>
        <v>52.989208484727101</v>
      </c>
      <c r="P359" s="12">
        <f t="shared" si="202"/>
        <v>917.36848788851853</v>
      </c>
      <c r="Q359" s="27">
        <f t="shared" si="195"/>
        <v>1.0337277348069354E-4</v>
      </c>
    </row>
    <row r="360" spans="1:19" x14ac:dyDescent="0.2">
      <c r="A360" s="10" t="s">
        <v>1252</v>
      </c>
      <c r="B360" s="10" t="s">
        <v>38</v>
      </c>
      <c r="C360" s="14">
        <v>94491</v>
      </c>
      <c r="D360" s="10" t="s">
        <v>18</v>
      </c>
      <c r="E360" s="125" t="s">
        <v>544</v>
      </c>
      <c r="F360" s="10" t="s">
        <v>20</v>
      </c>
      <c r="G360" s="11">
        <v>11</v>
      </c>
      <c r="H360" s="12">
        <v>72.241399715646082</v>
      </c>
      <c r="I360" s="12">
        <v>5.1960383738745062</v>
      </c>
      <c r="J360" s="12">
        <f t="shared" si="206"/>
        <v>77.437438089520583</v>
      </c>
      <c r="K360" s="12">
        <f t="shared" si="207"/>
        <v>90.771318742709298</v>
      </c>
      <c r="L360" s="12">
        <f t="shared" si="207"/>
        <v>6.5288222167733174</v>
      </c>
      <c r="M360" s="12">
        <f t="shared" si="208"/>
        <v>97.300140959482619</v>
      </c>
      <c r="N360" s="12">
        <f t="shared" si="209"/>
        <v>998.48450616980222</v>
      </c>
      <c r="O360" s="13">
        <f t="shared" si="210"/>
        <v>71.817044384506488</v>
      </c>
      <c r="P360" s="12">
        <f t="shared" si="202"/>
        <v>1070.3015505543087</v>
      </c>
      <c r="Q360" s="27">
        <f t="shared" si="195"/>
        <v>1.2060588651365463E-4</v>
      </c>
    </row>
    <row r="361" spans="1:19" x14ac:dyDescent="0.2">
      <c r="A361" s="10" t="s">
        <v>1253</v>
      </c>
      <c r="B361" s="10" t="s">
        <v>38</v>
      </c>
      <c r="C361" s="14">
        <v>94490</v>
      </c>
      <c r="D361" s="10" t="s">
        <v>18</v>
      </c>
      <c r="E361" s="125" t="s">
        <v>545</v>
      </c>
      <c r="F361" s="10" t="s">
        <v>20</v>
      </c>
      <c r="G361" s="11">
        <v>4</v>
      </c>
      <c r="H361" s="12">
        <v>53.424056520118157</v>
      </c>
      <c r="I361" s="12">
        <v>3.6500339985491692</v>
      </c>
      <c r="J361" s="12">
        <f t="shared" si="206"/>
        <v>57.074090518667326</v>
      </c>
      <c r="K361" s="12">
        <f t="shared" si="207"/>
        <v>67.127327017528472</v>
      </c>
      <c r="L361" s="12">
        <f t="shared" si="207"/>
        <v>4.5862677191770311</v>
      </c>
      <c r="M361" s="12">
        <f t="shared" si="208"/>
        <v>71.713594736705502</v>
      </c>
      <c r="N361" s="12">
        <f t="shared" si="209"/>
        <v>268.50930807011389</v>
      </c>
      <c r="O361" s="13">
        <f t="shared" si="210"/>
        <v>18.345070876708125</v>
      </c>
      <c r="P361" s="12">
        <f t="shared" si="202"/>
        <v>286.85437894682201</v>
      </c>
      <c r="Q361" s="27">
        <f t="shared" si="195"/>
        <v>3.2323905963966765E-5</v>
      </c>
    </row>
    <row r="362" spans="1:19" x14ac:dyDescent="0.2">
      <c r="A362" s="10" t="s">
        <v>1254</v>
      </c>
      <c r="B362" s="10" t="s">
        <v>38</v>
      </c>
      <c r="C362" s="14">
        <v>94489</v>
      </c>
      <c r="D362" s="10" t="s">
        <v>18</v>
      </c>
      <c r="E362" s="125" t="s">
        <v>546</v>
      </c>
      <c r="F362" s="10" t="s">
        <v>20</v>
      </c>
      <c r="G362" s="11">
        <v>2</v>
      </c>
      <c r="H362" s="12">
        <v>34.222499219479801</v>
      </c>
      <c r="I362" s="12">
        <v>3.6500339985491692</v>
      </c>
      <c r="J362" s="12">
        <f t="shared" si="206"/>
        <v>37.87253321802897</v>
      </c>
      <c r="K362" s="12">
        <f t="shared" si="207"/>
        <v>43.000570269276366</v>
      </c>
      <c r="L362" s="12">
        <f t="shared" si="207"/>
        <v>4.5862677191770311</v>
      </c>
      <c r="M362" s="12">
        <f t="shared" si="208"/>
        <v>47.586837988453397</v>
      </c>
      <c r="N362" s="12">
        <f t="shared" si="209"/>
        <v>86.001140538552733</v>
      </c>
      <c r="O362" s="13">
        <f t="shared" si="210"/>
        <v>9.1725354383540623</v>
      </c>
      <c r="P362" s="12">
        <f t="shared" si="202"/>
        <v>95.173675976906793</v>
      </c>
      <c r="Q362" s="27">
        <f t="shared" si="195"/>
        <v>1.0724552868314024E-5</v>
      </c>
    </row>
    <row r="363" spans="1:19" x14ac:dyDescent="0.2">
      <c r="A363" s="10" t="s">
        <v>1255</v>
      </c>
      <c r="B363" s="10" t="s">
        <v>38</v>
      </c>
      <c r="C363" s="14">
        <v>89987</v>
      </c>
      <c r="D363" s="10" t="s">
        <v>18</v>
      </c>
      <c r="E363" s="125" t="s">
        <v>547</v>
      </c>
      <c r="F363" s="10" t="s">
        <v>20</v>
      </c>
      <c r="G363" s="11">
        <v>51</v>
      </c>
      <c r="H363" s="12">
        <v>95.458909210176884</v>
      </c>
      <c r="I363" s="12">
        <v>10.154229920775883</v>
      </c>
      <c r="J363" s="12">
        <f t="shared" si="206"/>
        <v>105.61313913095276</v>
      </c>
      <c r="K363" s="12">
        <f t="shared" si="207"/>
        <v>119.94411942258725</v>
      </c>
      <c r="L363" s="12">
        <f t="shared" si="207"/>
        <v>12.758789895454896</v>
      </c>
      <c r="M363" s="12">
        <f t="shared" si="208"/>
        <v>132.70290931804215</v>
      </c>
      <c r="N363" s="12">
        <f t="shared" si="209"/>
        <v>6117.1500905519497</v>
      </c>
      <c r="O363" s="13">
        <f t="shared" si="210"/>
        <v>650.69828466819968</v>
      </c>
      <c r="P363" s="12">
        <f t="shared" si="202"/>
        <v>6767.8483752201491</v>
      </c>
      <c r="Q363" s="27">
        <f t="shared" si="195"/>
        <v>7.6262839445639561E-4</v>
      </c>
    </row>
    <row r="364" spans="1:19" x14ac:dyDescent="0.2">
      <c r="A364" s="10" t="s">
        <v>1256</v>
      </c>
      <c r="B364" s="10" t="s">
        <v>38</v>
      </c>
      <c r="C364" s="14">
        <v>89985</v>
      </c>
      <c r="D364" s="10" t="s">
        <v>18</v>
      </c>
      <c r="E364" s="125" t="s">
        <v>548</v>
      </c>
      <c r="F364" s="10" t="s">
        <v>20</v>
      </c>
      <c r="G364" s="11">
        <v>4</v>
      </c>
      <c r="H364" s="12">
        <v>90.043319919096419</v>
      </c>
      <c r="I364" s="12">
        <v>10.154229920775883</v>
      </c>
      <c r="J364" s="12">
        <f t="shared" si="206"/>
        <v>100.19754983987229</v>
      </c>
      <c r="K364" s="12">
        <f t="shared" si="207"/>
        <v>113.13943147834465</v>
      </c>
      <c r="L364" s="12">
        <f t="shared" si="207"/>
        <v>12.758789895454896</v>
      </c>
      <c r="M364" s="12">
        <f t="shared" si="208"/>
        <v>125.89822137379954</v>
      </c>
      <c r="N364" s="12">
        <f t="shared" si="209"/>
        <v>452.55772591337859</v>
      </c>
      <c r="O364" s="13">
        <f t="shared" si="210"/>
        <v>51.035159581819585</v>
      </c>
      <c r="P364" s="12">
        <f t="shared" si="202"/>
        <v>503.59288549519817</v>
      </c>
      <c r="Q364" s="27">
        <f t="shared" si="195"/>
        <v>5.6746873220600736E-5</v>
      </c>
    </row>
    <row r="365" spans="1:19" x14ac:dyDescent="0.2">
      <c r="A365" s="10" t="s">
        <v>1257</v>
      </c>
      <c r="B365" s="10" t="s">
        <v>38</v>
      </c>
      <c r="C365" s="14">
        <v>89383</v>
      </c>
      <c r="D365" s="10" t="s">
        <v>18</v>
      </c>
      <c r="E365" s="125" t="s">
        <v>549</v>
      </c>
      <c r="F365" s="10" t="s">
        <v>20</v>
      </c>
      <c r="G365" s="11">
        <v>55</v>
      </c>
      <c r="H365" s="12">
        <v>1.8204430218327934</v>
      </c>
      <c r="I365" s="12">
        <v>4.3269826599342283</v>
      </c>
      <c r="J365" s="12">
        <f t="shared" si="206"/>
        <v>6.1474256817670216</v>
      </c>
      <c r="K365" s="12">
        <f t="shared" si="207"/>
        <v>2.2873866569329051</v>
      </c>
      <c r="L365" s="12">
        <f t="shared" si="207"/>
        <v>5.4368537122073581</v>
      </c>
      <c r="M365" s="12">
        <f t="shared" si="208"/>
        <v>7.7242403691402632</v>
      </c>
      <c r="N365" s="12">
        <f t="shared" si="209"/>
        <v>125.80626613130978</v>
      </c>
      <c r="O365" s="13">
        <f t="shared" si="210"/>
        <v>299.02695417140473</v>
      </c>
      <c r="P365" s="12">
        <f t="shared" si="202"/>
        <v>424.83322030271449</v>
      </c>
      <c r="Q365" s="27">
        <f t="shared" si="195"/>
        <v>4.7871917151314784E-5</v>
      </c>
    </row>
    <row r="366" spans="1:19" x14ac:dyDescent="0.2">
      <c r="A366" s="10" t="s">
        <v>1258</v>
      </c>
      <c r="B366" s="10" t="s">
        <v>38</v>
      </c>
      <c r="C366" s="14">
        <v>86884</v>
      </c>
      <c r="D366" s="10" t="s">
        <v>18</v>
      </c>
      <c r="E366" s="125" t="s">
        <v>550</v>
      </c>
      <c r="F366" s="10" t="s">
        <v>20</v>
      </c>
      <c r="G366" s="11">
        <v>27</v>
      </c>
      <c r="H366" s="12">
        <v>5.690027937587927</v>
      </c>
      <c r="I366" s="12">
        <v>4.8118242687640667</v>
      </c>
      <c r="J366" s="12">
        <f t="shared" si="206"/>
        <v>10.501852206351995</v>
      </c>
      <c r="K366" s="12">
        <f t="shared" si="207"/>
        <v>7.1495201035792304</v>
      </c>
      <c r="L366" s="12">
        <f t="shared" si="207"/>
        <v>6.0460571937020493</v>
      </c>
      <c r="M366" s="12">
        <f t="shared" si="208"/>
        <v>13.195577297281279</v>
      </c>
      <c r="N366" s="12">
        <f t="shared" si="209"/>
        <v>193.03704279663921</v>
      </c>
      <c r="O366" s="13">
        <f t="shared" si="210"/>
        <v>163.24354422995532</v>
      </c>
      <c r="P366" s="12">
        <f t="shared" si="202"/>
        <v>356.2805870265945</v>
      </c>
      <c r="Q366" s="27">
        <f t="shared" si="195"/>
        <v>4.0147130520079886E-5</v>
      </c>
    </row>
    <row r="367" spans="1:19" x14ac:dyDescent="0.2">
      <c r="A367" s="10" t="s">
        <v>1259</v>
      </c>
      <c r="B367" s="10" t="s">
        <v>38</v>
      </c>
      <c r="C367" s="14">
        <v>86885</v>
      </c>
      <c r="D367" s="10" t="s">
        <v>18</v>
      </c>
      <c r="E367" s="125" t="s">
        <v>551</v>
      </c>
      <c r="F367" s="10" t="s">
        <v>20</v>
      </c>
      <c r="G367" s="11">
        <v>57</v>
      </c>
      <c r="H367" s="12">
        <v>7.1537007189610282</v>
      </c>
      <c r="I367" s="12">
        <v>4.8118242687640667</v>
      </c>
      <c r="J367" s="12">
        <f t="shared" si="206"/>
        <v>11.965524987725095</v>
      </c>
      <c r="K367" s="12">
        <f t="shared" si="207"/>
        <v>8.9886249533745328</v>
      </c>
      <c r="L367" s="12">
        <f t="shared" si="207"/>
        <v>6.0460571937020493</v>
      </c>
      <c r="M367" s="12">
        <f t="shared" si="208"/>
        <v>15.034682147076582</v>
      </c>
      <c r="N367" s="12">
        <f t="shared" si="209"/>
        <v>512.35162234234838</v>
      </c>
      <c r="O367" s="13">
        <f t="shared" si="210"/>
        <v>344.62526004101682</v>
      </c>
      <c r="P367" s="12">
        <f t="shared" si="202"/>
        <v>856.97688238336514</v>
      </c>
      <c r="Q367" s="27">
        <f t="shared" si="195"/>
        <v>9.6567604305558026E-5</v>
      </c>
    </row>
    <row r="368" spans="1:19" x14ac:dyDescent="0.2">
      <c r="A368" s="10" t="s">
        <v>1260</v>
      </c>
      <c r="B368" s="10" t="s">
        <v>38</v>
      </c>
      <c r="C368" s="14">
        <v>102615</v>
      </c>
      <c r="D368" s="10" t="s">
        <v>18</v>
      </c>
      <c r="E368" s="125" t="s">
        <v>552</v>
      </c>
      <c r="F368" s="10" t="s">
        <v>20</v>
      </c>
      <c r="G368" s="11">
        <v>5</v>
      </c>
      <c r="H368" s="12">
        <v>1186.5537840847544</v>
      </c>
      <c r="I368" s="12">
        <v>11.361759965408691</v>
      </c>
      <c r="J368" s="12">
        <f t="shared" si="206"/>
        <v>1197.9155440501631</v>
      </c>
      <c r="K368" s="12">
        <f t="shared" si="207"/>
        <v>1490.9048297024938</v>
      </c>
      <c r="L368" s="12">
        <f t="shared" si="207"/>
        <v>14.276051396536021</v>
      </c>
      <c r="M368" s="12">
        <f t="shared" si="208"/>
        <v>1505.1808810990299</v>
      </c>
      <c r="N368" s="12">
        <f t="shared" si="209"/>
        <v>7454.5241485124689</v>
      </c>
      <c r="O368" s="13">
        <f t="shared" si="210"/>
        <v>71.380256982680109</v>
      </c>
      <c r="P368" s="12">
        <f t="shared" si="202"/>
        <v>7525.9044054951491</v>
      </c>
      <c r="Q368" s="27">
        <f t="shared" si="195"/>
        <v>8.4804919900534608E-4</v>
      </c>
    </row>
    <row r="369" spans="1:19" ht="25.5" x14ac:dyDescent="0.2">
      <c r="A369" s="10" t="s">
        <v>1261</v>
      </c>
      <c r="B369" s="10" t="s">
        <v>38</v>
      </c>
      <c r="C369" s="14">
        <v>102137</v>
      </c>
      <c r="D369" s="10" t="s">
        <v>18</v>
      </c>
      <c r="E369" s="125" t="s">
        <v>553</v>
      </c>
      <c r="F369" s="10" t="s">
        <v>20</v>
      </c>
      <c r="G369" s="11">
        <v>10</v>
      </c>
      <c r="H369" s="12">
        <v>37.698722075240916</v>
      </c>
      <c r="I369" s="12">
        <v>30.169955206053029</v>
      </c>
      <c r="J369" s="12">
        <f t="shared" si="206"/>
        <v>67.868677281293941</v>
      </c>
      <c r="K369" s="12">
        <f t="shared" si="207"/>
        <v>47.368444287540214</v>
      </c>
      <c r="L369" s="12">
        <f t="shared" si="207"/>
        <v>37.908548716405633</v>
      </c>
      <c r="M369" s="12">
        <f t="shared" si="208"/>
        <v>85.276993003945847</v>
      </c>
      <c r="N369" s="12">
        <f t="shared" si="209"/>
        <v>473.68444287540217</v>
      </c>
      <c r="O369" s="13">
        <f t="shared" si="210"/>
        <v>379.0854871640563</v>
      </c>
      <c r="P369" s="12">
        <f t="shared" si="202"/>
        <v>852.76993003945847</v>
      </c>
      <c r="Q369" s="27">
        <f t="shared" si="195"/>
        <v>9.6093547983118059E-5</v>
      </c>
    </row>
    <row r="370" spans="1:19" x14ac:dyDescent="0.2">
      <c r="A370" s="62" t="s">
        <v>554</v>
      </c>
      <c r="B370" s="63"/>
      <c r="C370" s="63"/>
      <c r="D370" s="63"/>
      <c r="E370" s="129" t="s">
        <v>555</v>
      </c>
      <c r="F370" s="63"/>
      <c r="G370" s="64"/>
      <c r="H370" s="64"/>
      <c r="I370" s="64"/>
      <c r="J370" s="64"/>
      <c r="K370" s="64"/>
      <c r="L370" s="64"/>
      <c r="M370" s="64"/>
      <c r="N370" s="65">
        <f>SUM(N371:N377)</f>
        <v>6223.0480466842264</v>
      </c>
      <c r="O370" s="65">
        <f t="shared" ref="O370:Q370" si="211">SUM(O371:O377)</f>
        <v>6078.0576180884891</v>
      </c>
      <c r="P370" s="65">
        <f t="shared" si="211"/>
        <v>12301.105664772715</v>
      </c>
      <c r="Q370" s="66">
        <f t="shared" si="211"/>
        <v>1.3861380963427585E-3</v>
      </c>
      <c r="S370" s="99">
        <v>1</v>
      </c>
    </row>
    <row r="371" spans="1:19" x14ac:dyDescent="0.2">
      <c r="A371" s="10" t="s">
        <v>1262</v>
      </c>
      <c r="B371" s="10" t="s">
        <v>38</v>
      </c>
      <c r="C371" s="14">
        <v>94652</v>
      </c>
      <c r="D371" s="10" t="s">
        <v>18</v>
      </c>
      <c r="E371" s="125" t="s">
        <v>556</v>
      </c>
      <c r="F371" s="10" t="s">
        <v>100</v>
      </c>
      <c r="G371" s="11">
        <v>9</v>
      </c>
      <c r="H371" s="12">
        <v>25.449610486124783</v>
      </c>
      <c r="I371" s="12">
        <v>6.952445711522226</v>
      </c>
      <c r="J371" s="12">
        <f t="shared" ref="J371:J377" si="212">H371+I371</f>
        <v>32.402056197647006</v>
      </c>
      <c r="K371" s="12">
        <f t="shared" ref="K371:L377" si="213">H371+(H371*25.65%)</f>
        <v>31.97743557581579</v>
      </c>
      <c r="L371" s="12">
        <f t="shared" si="213"/>
        <v>8.7357480365276778</v>
      </c>
      <c r="M371" s="12">
        <f t="shared" ref="M371:M377" si="214">K371+L371</f>
        <v>40.713183612343471</v>
      </c>
      <c r="N371" s="12">
        <f t="shared" ref="N371:N377" si="215">K371*G371</f>
        <v>287.79692018234209</v>
      </c>
      <c r="O371" s="13">
        <f t="shared" ref="O371:O377" si="216">L371*G371</f>
        <v>78.621732328749104</v>
      </c>
      <c r="P371" s="12">
        <f t="shared" si="202"/>
        <v>366.41865251109118</v>
      </c>
      <c r="Q371" s="27">
        <f t="shared" si="195"/>
        <v>4.1289528543008999E-5</v>
      </c>
    </row>
    <row r="372" spans="1:19" x14ac:dyDescent="0.2">
      <c r="A372" s="10" t="s">
        <v>1263</v>
      </c>
      <c r="B372" s="10" t="s">
        <v>38</v>
      </c>
      <c r="C372" s="14">
        <v>94651</v>
      </c>
      <c r="D372" s="10" t="s">
        <v>18</v>
      </c>
      <c r="E372" s="125" t="s">
        <v>557</v>
      </c>
      <c r="F372" s="10" t="s">
        <v>100</v>
      </c>
      <c r="G372" s="11">
        <v>6</v>
      </c>
      <c r="H372" s="12">
        <v>15.469191708136954</v>
      </c>
      <c r="I372" s="12">
        <v>5.1777424641073422</v>
      </c>
      <c r="J372" s="12">
        <f t="shared" si="212"/>
        <v>20.646934172244297</v>
      </c>
      <c r="K372" s="12">
        <f t="shared" si="213"/>
        <v>19.437039381274083</v>
      </c>
      <c r="L372" s="12">
        <f t="shared" si="213"/>
        <v>6.5058334061508756</v>
      </c>
      <c r="M372" s="12">
        <f t="shared" si="214"/>
        <v>25.94287278742496</v>
      </c>
      <c r="N372" s="12">
        <f t="shared" si="215"/>
        <v>116.6222362876445</v>
      </c>
      <c r="O372" s="13">
        <f t="shared" si="216"/>
        <v>39.03500043690525</v>
      </c>
      <c r="P372" s="12">
        <f t="shared" si="202"/>
        <v>155.65723672454976</v>
      </c>
      <c r="Q372" s="27">
        <f t="shared" si="195"/>
        <v>1.7540083930278808E-5</v>
      </c>
    </row>
    <row r="373" spans="1:19" x14ac:dyDescent="0.2">
      <c r="A373" s="10" t="s">
        <v>1264</v>
      </c>
      <c r="B373" s="10" t="s">
        <v>38</v>
      </c>
      <c r="C373" s="14">
        <v>94650</v>
      </c>
      <c r="D373" s="10" t="s">
        <v>18</v>
      </c>
      <c r="E373" s="125" t="s">
        <v>558</v>
      </c>
      <c r="F373" s="10" t="s">
        <v>100</v>
      </c>
      <c r="G373" s="11">
        <v>36</v>
      </c>
      <c r="H373" s="12">
        <v>14.096998475599673</v>
      </c>
      <c r="I373" s="12">
        <v>3.7049217278506599</v>
      </c>
      <c r="J373" s="12">
        <f t="shared" si="212"/>
        <v>17.801920203450333</v>
      </c>
      <c r="K373" s="12">
        <f t="shared" si="213"/>
        <v>17.712878584590989</v>
      </c>
      <c r="L373" s="12">
        <f t="shared" si="213"/>
        <v>4.655234151044354</v>
      </c>
      <c r="M373" s="12">
        <f t="shared" si="214"/>
        <v>22.368112735635343</v>
      </c>
      <c r="N373" s="12">
        <f t="shared" si="215"/>
        <v>637.66362904527557</v>
      </c>
      <c r="O373" s="13">
        <f t="shared" si="216"/>
        <v>167.58842943759674</v>
      </c>
      <c r="P373" s="12">
        <f t="shared" si="202"/>
        <v>805.25205848287237</v>
      </c>
      <c r="Q373" s="27">
        <f t="shared" si="195"/>
        <v>9.0739042964083015E-5</v>
      </c>
    </row>
    <row r="374" spans="1:19" x14ac:dyDescent="0.2">
      <c r="A374" s="10" t="s">
        <v>1265</v>
      </c>
      <c r="B374" s="10" t="s">
        <v>38</v>
      </c>
      <c r="C374" s="14">
        <v>94649</v>
      </c>
      <c r="D374" s="10" t="s">
        <v>18</v>
      </c>
      <c r="E374" s="125" t="s">
        <v>559</v>
      </c>
      <c r="F374" s="10" t="s">
        <v>100</v>
      </c>
      <c r="G374" s="11">
        <v>78</v>
      </c>
      <c r="H374" s="12">
        <v>8.9741437407938225</v>
      </c>
      <c r="I374" s="12">
        <v>2.7809782846088904</v>
      </c>
      <c r="J374" s="12">
        <f t="shared" si="212"/>
        <v>11.755122025402713</v>
      </c>
      <c r="K374" s="12">
        <f t="shared" si="213"/>
        <v>11.276011610307439</v>
      </c>
      <c r="L374" s="12">
        <f t="shared" si="213"/>
        <v>3.494299214611071</v>
      </c>
      <c r="M374" s="12">
        <f t="shared" si="214"/>
        <v>14.770310824918511</v>
      </c>
      <c r="N374" s="12">
        <f t="shared" si="215"/>
        <v>879.52890560398021</v>
      </c>
      <c r="O374" s="13">
        <f t="shared" si="216"/>
        <v>272.55533873966351</v>
      </c>
      <c r="P374" s="12">
        <f t="shared" si="202"/>
        <v>1152.0842443436436</v>
      </c>
      <c r="Q374" s="27">
        <f t="shared" si="195"/>
        <v>1.2982148961245346E-4</v>
      </c>
    </row>
    <row r="375" spans="1:19" x14ac:dyDescent="0.2">
      <c r="A375" s="10" t="s">
        <v>1266</v>
      </c>
      <c r="B375" s="10" t="s">
        <v>38</v>
      </c>
      <c r="C375" s="14">
        <v>94648</v>
      </c>
      <c r="D375" s="10" t="s">
        <v>18</v>
      </c>
      <c r="E375" s="125" t="s">
        <v>560</v>
      </c>
      <c r="F375" s="10" t="s">
        <v>100</v>
      </c>
      <c r="G375" s="11">
        <v>195</v>
      </c>
      <c r="H375" s="12">
        <v>4.1623194720297541</v>
      </c>
      <c r="I375" s="12">
        <v>2.1131775781074138</v>
      </c>
      <c r="J375" s="12">
        <f t="shared" si="212"/>
        <v>6.2754970501371679</v>
      </c>
      <c r="K375" s="12">
        <f t="shared" si="213"/>
        <v>5.229954416605386</v>
      </c>
      <c r="L375" s="12">
        <f t="shared" si="213"/>
        <v>2.6552076268919653</v>
      </c>
      <c r="M375" s="12">
        <f t="shared" si="214"/>
        <v>7.8851620434973508</v>
      </c>
      <c r="N375" s="12">
        <f t="shared" si="215"/>
        <v>1019.8411112380503</v>
      </c>
      <c r="O375" s="13">
        <f t="shared" si="216"/>
        <v>517.76548724393319</v>
      </c>
      <c r="P375" s="12">
        <f t="shared" si="202"/>
        <v>1537.6065984819834</v>
      </c>
      <c r="Q375" s="27">
        <f t="shared" si="195"/>
        <v>1.7326370014424724E-4</v>
      </c>
    </row>
    <row r="376" spans="1:19" x14ac:dyDescent="0.2">
      <c r="A376" s="10" t="s">
        <v>1267</v>
      </c>
      <c r="B376" s="10" t="s">
        <v>38</v>
      </c>
      <c r="C376" s="14">
        <v>91171</v>
      </c>
      <c r="D376" s="10" t="s">
        <v>18</v>
      </c>
      <c r="E376" s="125" t="s">
        <v>561</v>
      </c>
      <c r="F376" s="10" t="s">
        <v>100</v>
      </c>
      <c r="G376" s="11">
        <v>14</v>
      </c>
      <c r="H376" s="12">
        <v>7.876389154763995</v>
      </c>
      <c r="I376" s="12">
        <v>9.4040976203221689</v>
      </c>
      <c r="J376" s="12">
        <f t="shared" si="212"/>
        <v>17.280486775086164</v>
      </c>
      <c r="K376" s="12">
        <f t="shared" si="213"/>
        <v>9.89668297296096</v>
      </c>
      <c r="L376" s="12">
        <f t="shared" si="213"/>
        <v>11.816248659934805</v>
      </c>
      <c r="M376" s="12">
        <f t="shared" si="214"/>
        <v>21.712931632895767</v>
      </c>
      <c r="N376" s="12">
        <f t="shared" si="215"/>
        <v>138.55356162145344</v>
      </c>
      <c r="O376" s="13">
        <f t="shared" si="216"/>
        <v>165.42748123908729</v>
      </c>
      <c r="P376" s="12">
        <f t="shared" si="202"/>
        <v>303.9810428605407</v>
      </c>
      <c r="Q376" s="27">
        <f t="shared" si="195"/>
        <v>3.4253807385921817E-5</v>
      </c>
    </row>
    <row r="377" spans="1:19" x14ac:dyDescent="0.2">
      <c r="A377" s="10" t="s">
        <v>1268</v>
      </c>
      <c r="B377" s="10" t="s">
        <v>38</v>
      </c>
      <c r="C377" s="14">
        <v>91170</v>
      </c>
      <c r="D377" s="10" t="s">
        <v>18</v>
      </c>
      <c r="E377" s="125" t="s">
        <v>562</v>
      </c>
      <c r="F377" s="10" t="s">
        <v>100</v>
      </c>
      <c r="G377" s="11">
        <v>609</v>
      </c>
      <c r="H377" s="12">
        <v>4.1074317427282629</v>
      </c>
      <c r="I377" s="12">
        <v>6.3212368245550774</v>
      </c>
      <c r="J377" s="12">
        <f t="shared" si="212"/>
        <v>10.42866856728334</v>
      </c>
      <c r="K377" s="12">
        <f t="shared" si="213"/>
        <v>5.1609879847380622</v>
      </c>
      <c r="L377" s="12">
        <f t="shared" si="213"/>
        <v>7.9426340700534546</v>
      </c>
      <c r="M377" s="12">
        <f t="shared" si="214"/>
        <v>13.103622054791517</v>
      </c>
      <c r="N377" s="12">
        <f t="shared" si="215"/>
        <v>3143.0416827054801</v>
      </c>
      <c r="O377" s="13">
        <f t="shared" si="216"/>
        <v>4837.0641486625536</v>
      </c>
      <c r="P377" s="12">
        <f t="shared" si="202"/>
        <v>7980.1058313680333</v>
      </c>
      <c r="Q377" s="27">
        <f t="shared" si="195"/>
        <v>8.9923044376276514E-4</v>
      </c>
    </row>
    <row r="378" spans="1:19" x14ac:dyDescent="0.2">
      <c r="A378" s="62" t="s">
        <v>563</v>
      </c>
      <c r="B378" s="63"/>
      <c r="C378" s="63"/>
      <c r="D378" s="63"/>
      <c r="E378" s="129" t="s">
        <v>564</v>
      </c>
      <c r="F378" s="63"/>
      <c r="G378" s="64"/>
      <c r="H378" s="64"/>
      <c r="I378" s="64"/>
      <c r="J378" s="64"/>
      <c r="K378" s="64"/>
      <c r="L378" s="64"/>
      <c r="M378" s="64"/>
      <c r="N378" s="65">
        <f>SUM(N379:N395)</f>
        <v>2989.9651698614052</v>
      </c>
      <c r="O378" s="65">
        <f t="shared" ref="O378:Q378" si="217">SUM(O379:O395)</f>
        <v>4507.8517367033519</v>
      </c>
      <c r="P378" s="65">
        <f t="shared" si="217"/>
        <v>7497.816906564758</v>
      </c>
      <c r="Q378" s="66">
        <f t="shared" si="217"/>
        <v>8.4488418657805689E-4</v>
      </c>
      <c r="S378" s="99">
        <v>1</v>
      </c>
    </row>
    <row r="379" spans="1:19" x14ac:dyDescent="0.2">
      <c r="A379" s="10" t="s">
        <v>1269</v>
      </c>
      <c r="B379" s="10" t="s">
        <v>38</v>
      </c>
      <c r="C379" s="14">
        <v>94707</v>
      </c>
      <c r="D379" s="10" t="s">
        <v>18</v>
      </c>
      <c r="E379" s="125" t="s">
        <v>565</v>
      </c>
      <c r="F379" s="10" t="s">
        <v>20</v>
      </c>
      <c r="G379" s="11">
        <v>8</v>
      </c>
      <c r="H379" s="12">
        <v>45.529371455587004</v>
      </c>
      <c r="I379" s="12">
        <v>6.9981854859401365</v>
      </c>
      <c r="J379" s="12">
        <f t="shared" ref="J379:J395" si="218">H379+I379</f>
        <v>52.527556941527138</v>
      </c>
      <c r="K379" s="12">
        <f t="shared" ref="K379:L395" si="219">H379+(H379*25.65%)</f>
        <v>57.207655233945069</v>
      </c>
      <c r="L379" s="12">
        <f t="shared" si="219"/>
        <v>8.7932200630837816</v>
      </c>
      <c r="M379" s="12">
        <f t="shared" ref="M379:M395" si="220">K379+L379</f>
        <v>66.000875297028855</v>
      </c>
      <c r="N379" s="12">
        <f t="shared" ref="N379:N395" si="221">K379*G379</f>
        <v>457.66124187156055</v>
      </c>
      <c r="O379" s="13">
        <f t="shared" ref="O379:O395" si="222">L379*G379</f>
        <v>70.345760504670253</v>
      </c>
      <c r="P379" s="12">
        <f t="shared" si="202"/>
        <v>528.00700237623084</v>
      </c>
      <c r="Q379" s="27">
        <f t="shared" si="195"/>
        <v>5.9497954173776947E-5</v>
      </c>
    </row>
    <row r="380" spans="1:19" x14ac:dyDescent="0.2">
      <c r="A380" s="10" t="s">
        <v>1270</v>
      </c>
      <c r="B380" s="10" t="s">
        <v>38</v>
      </c>
      <c r="C380" s="14">
        <v>94705</v>
      </c>
      <c r="D380" s="10" t="s">
        <v>18</v>
      </c>
      <c r="E380" s="125" t="s">
        <v>566</v>
      </c>
      <c r="F380" s="10" t="s">
        <v>20</v>
      </c>
      <c r="G380" s="11">
        <v>7</v>
      </c>
      <c r="H380" s="12">
        <v>27.379828966560556</v>
      </c>
      <c r="I380" s="12">
        <v>6.5041959222267147</v>
      </c>
      <c r="J380" s="12">
        <f t="shared" si="218"/>
        <v>33.884024888787273</v>
      </c>
      <c r="K380" s="12">
        <f t="shared" si="219"/>
        <v>34.40275509648334</v>
      </c>
      <c r="L380" s="12">
        <f t="shared" si="219"/>
        <v>8.1725221762778677</v>
      </c>
      <c r="M380" s="12">
        <f t="shared" si="220"/>
        <v>42.575277272761205</v>
      </c>
      <c r="N380" s="12">
        <f t="shared" si="221"/>
        <v>240.81928567538338</v>
      </c>
      <c r="O380" s="13">
        <f t="shared" si="222"/>
        <v>57.207655233945076</v>
      </c>
      <c r="P380" s="12">
        <f t="shared" si="202"/>
        <v>298.02694090932846</v>
      </c>
      <c r="Q380" s="27">
        <f t="shared" si="195"/>
        <v>3.3582875213725371E-5</v>
      </c>
    </row>
    <row r="381" spans="1:19" x14ac:dyDescent="0.2">
      <c r="A381" s="10" t="s">
        <v>1271</v>
      </c>
      <c r="B381" s="10" t="s">
        <v>38</v>
      </c>
      <c r="C381" s="14">
        <v>94704</v>
      </c>
      <c r="D381" s="10" t="s">
        <v>18</v>
      </c>
      <c r="E381" s="125" t="s">
        <v>567</v>
      </c>
      <c r="F381" s="10" t="s">
        <v>20</v>
      </c>
      <c r="G381" s="11">
        <v>4</v>
      </c>
      <c r="H381" s="12">
        <v>18.37824136111599</v>
      </c>
      <c r="I381" s="12">
        <v>6.3029409147879125</v>
      </c>
      <c r="J381" s="12">
        <f t="shared" si="218"/>
        <v>24.6811822759039</v>
      </c>
      <c r="K381" s="12">
        <f t="shared" si="219"/>
        <v>23.092260270242242</v>
      </c>
      <c r="L381" s="12">
        <f t="shared" si="219"/>
        <v>7.9196452594310118</v>
      </c>
      <c r="M381" s="12">
        <f t="shared" si="220"/>
        <v>31.011905529673253</v>
      </c>
      <c r="N381" s="12">
        <f t="shared" si="221"/>
        <v>92.369041080968969</v>
      </c>
      <c r="O381" s="13">
        <f t="shared" si="222"/>
        <v>31.678581037724047</v>
      </c>
      <c r="P381" s="12">
        <f t="shared" si="202"/>
        <v>124.04762211869301</v>
      </c>
      <c r="Q381" s="27">
        <f t="shared" si="195"/>
        <v>1.3978185332710744E-5</v>
      </c>
    </row>
    <row r="382" spans="1:19" x14ac:dyDescent="0.2">
      <c r="A382" s="10" t="s">
        <v>1272</v>
      </c>
      <c r="B382" s="10" t="s">
        <v>38</v>
      </c>
      <c r="C382" s="14">
        <v>94703</v>
      </c>
      <c r="D382" s="10" t="s">
        <v>18</v>
      </c>
      <c r="E382" s="125" t="s">
        <v>568</v>
      </c>
      <c r="F382" s="10" t="s">
        <v>20</v>
      </c>
      <c r="G382" s="11">
        <v>2</v>
      </c>
      <c r="H382" s="12">
        <v>12.267407498883298</v>
      </c>
      <c r="I382" s="12">
        <v>6.1474256817670208</v>
      </c>
      <c r="J382" s="12">
        <f t="shared" si="218"/>
        <v>18.414833180650319</v>
      </c>
      <c r="K382" s="12">
        <f t="shared" si="219"/>
        <v>15.413997522346865</v>
      </c>
      <c r="L382" s="12">
        <f t="shared" si="219"/>
        <v>7.7242403691402615</v>
      </c>
      <c r="M382" s="12">
        <f t="shared" si="220"/>
        <v>23.138237891487126</v>
      </c>
      <c r="N382" s="12">
        <f t="shared" si="221"/>
        <v>30.827995044693729</v>
      </c>
      <c r="O382" s="13">
        <f t="shared" si="222"/>
        <v>15.448480738280523</v>
      </c>
      <c r="P382" s="12">
        <f t="shared" si="202"/>
        <v>46.276475782974252</v>
      </c>
      <c r="Q382" s="27">
        <f t="shared" si="195"/>
        <v>5.2146195468396455E-6</v>
      </c>
    </row>
    <row r="383" spans="1:19" x14ac:dyDescent="0.2">
      <c r="A383" s="10" t="s">
        <v>1273</v>
      </c>
      <c r="B383" s="10" t="s">
        <v>38</v>
      </c>
      <c r="C383" s="14">
        <v>94678</v>
      </c>
      <c r="D383" s="10" t="s">
        <v>18</v>
      </c>
      <c r="E383" s="125" t="s">
        <v>569</v>
      </c>
      <c r="F383" s="10" t="s">
        <v>20</v>
      </c>
      <c r="G383" s="11">
        <v>2</v>
      </c>
      <c r="H383" s="12">
        <v>7.5104709594207222</v>
      </c>
      <c r="I383" s="12">
        <v>6.4310122831580596</v>
      </c>
      <c r="J383" s="12">
        <f t="shared" si="218"/>
        <v>13.941483242578782</v>
      </c>
      <c r="K383" s="12">
        <f t="shared" si="219"/>
        <v>9.4369067605121373</v>
      </c>
      <c r="L383" s="12">
        <f t="shared" si="219"/>
        <v>8.0805669337881021</v>
      </c>
      <c r="M383" s="12">
        <f t="shared" si="220"/>
        <v>17.517473694300239</v>
      </c>
      <c r="N383" s="12">
        <f t="shared" si="221"/>
        <v>18.873813521024275</v>
      </c>
      <c r="O383" s="13">
        <f t="shared" si="222"/>
        <v>16.161133867576204</v>
      </c>
      <c r="P383" s="12">
        <f t="shared" si="202"/>
        <v>35.034947388600479</v>
      </c>
      <c r="Q383" s="27">
        <f t="shared" si="195"/>
        <v>3.9478788819590766E-6</v>
      </c>
    </row>
    <row r="384" spans="1:19" x14ac:dyDescent="0.2">
      <c r="A384" s="10" t="s">
        <v>1274</v>
      </c>
      <c r="B384" s="10" t="s">
        <v>38</v>
      </c>
      <c r="C384" s="14">
        <v>94676</v>
      </c>
      <c r="D384" s="10" t="s">
        <v>18</v>
      </c>
      <c r="E384" s="125" t="s">
        <v>570</v>
      </c>
      <c r="F384" s="10" t="s">
        <v>20</v>
      </c>
      <c r="G384" s="11">
        <v>7</v>
      </c>
      <c r="H384" s="12">
        <v>7.4555832301192302</v>
      </c>
      <c r="I384" s="12">
        <v>4.6105692613252662</v>
      </c>
      <c r="J384" s="12">
        <f t="shared" si="218"/>
        <v>12.066152491444496</v>
      </c>
      <c r="K384" s="12">
        <f t="shared" si="219"/>
        <v>9.3679403286448135</v>
      </c>
      <c r="L384" s="12">
        <f t="shared" si="219"/>
        <v>5.793180276855197</v>
      </c>
      <c r="M384" s="12">
        <f t="shared" si="220"/>
        <v>15.16112060550001</v>
      </c>
      <c r="N384" s="12">
        <f t="shared" si="221"/>
        <v>65.575582300513702</v>
      </c>
      <c r="O384" s="13">
        <f t="shared" si="222"/>
        <v>40.55226193798638</v>
      </c>
      <c r="P384" s="12">
        <f t="shared" si="202"/>
        <v>106.12784423850007</v>
      </c>
      <c r="Q384" s="27">
        <f t="shared" si="195"/>
        <v>1.1958912636853068E-5</v>
      </c>
    </row>
    <row r="385" spans="1:19" x14ac:dyDescent="0.2">
      <c r="A385" s="10" t="s">
        <v>1275</v>
      </c>
      <c r="B385" s="10" t="s">
        <v>38</v>
      </c>
      <c r="C385" s="14">
        <v>89367</v>
      </c>
      <c r="D385" s="10" t="s">
        <v>18</v>
      </c>
      <c r="E385" s="125" t="s">
        <v>571</v>
      </c>
      <c r="F385" s="10" t="s">
        <v>20</v>
      </c>
      <c r="G385" s="11">
        <v>25</v>
      </c>
      <c r="H385" s="12">
        <v>3.832993096220807</v>
      </c>
      <c r="I385" s="12">
        <v>8.3154909891759257</v>
      </c>
      <c r="J385" s="12">
        <f t="shared" si="218"/>
        <v>12.148484085396733</v>
      </c>
      <c r="K385" s="12">
        <f t="shared" si="219"/>
        <v>4.8161558254014443</v>
      </c>
      <c r="L385" s="12">
        <f t="shared" si="219"/>
        <v>10.44841442789955</v>
      </c>
      <c r="M385" s="12">
        <f t="shared" si="220"/>
        <v>15.264570253300995</v>
      </c>
      <c r="N385" s="12">
        <f t="shared" si="221"/>
        <v>120.40389563503611</v>
      </c>
      <c r="O385" s="13">
        <f t="shared" si="222"/>
        <v>261.21036069748874</v>
      </c>
      <c r="P385" s="12">
        <f t="shared" si="202"/>
        <v>381.61425633252486</v>
      </c>
      <c r="Q385" s="27">
        <f t="shared" si="195"/>
        <v>4.3001830341548988E-5</v>
      </c>
    </row>
    <row r="386" spans="1:19" x14ac:dyDescent="0.2">
      <c r="A386" s="10" t="s">
        <v>1276</v>
      </c>
      <c r="B386" s="10" t="s">
        <v>38</v>
      </c>
      <c r="C386" s="14">
        <v>89362</v>
      </c>
      <c r="D386" s="10" t="s">
        <v>18</v>
      </c>
      <c r="E386" s="125" t="s">
        <v>572</v>
      </c>
      <c r="F386" s="10" t="s">
        <v>20</v>
      </c>
      <c r="G386" s="11">
        <v>191</v>
      </c>
      <c r="H386" s="12">
        <v>1.8295909767163754</v>
      </c>
      <c r="I386" s="12">
        <v>6.9798895761729725</v>
      </c>
      <c r="J386" s="12">
        <f t="shared" si="218"/>
        <v>8.8094805528893474</v>
      </c>
      <c r="K386" s="12">
        <f t="shared" si="219"/>
        <v>2.2988810622441256</v>
      </c>
      <c r="L386" s="12">
        <f t="shared" si="219"/>
        <v>8.7702312524613397</v>
      </c>
      <c r="M386" s="12">
        <f t="shared" si="220"/>
        <v>11.069112314705466</v>
      </c>
      <c r="N386" s="12">
        <f t="shared" si="221"/>
        <v>439.08628288862798</v>
      </c>
      <c r="O386" s="13">
        <f t="shared" si="222"/>
        <v>1675.1141692201159</v>
      </c>
      <c r="P386" s="12">
        <f t="shared" si="202"/>
        <v>2114.2004521087438</v>
      </c>
      <c r="Q386" s="27">
        <f t="shared" si="195"/>
        <v>2.3823661627144971E-4</v>
      </c>
    </row>
    <row r="387" spans="1:19" x14ac:dyDescent="0.2">
      <c r="A387" s="10" t="s">
        <v>1277</v>
      </c>
      <c r="B387" s="10" t="s">
        <v>38</v>
      </c>
      <c r="C387" s="14">
        <v>89366</v>
      </c>
      <c r="D387" s="10" t="s">
        <v>18</v>
      </c>
      <c r="E387" s="125" t="s">
        <v>573</v>
      </c>
      <c r="F387" s="10" t="s">
        <v>20</v>
      </c>
      <c r="G387" s="11">
        <v>6</v>
      </c>
      <c r="H387" s="12">
        <v>8.663113274752039</v>
      </c>
      <c r="I387" s="12">
        <v>6.4950479673431323</v>
      </c>
      <c r="J387" s="12">
        <f t="shared" si="218"/>
        <v>15.158161242095172</v>
      </c>
      <c r="K387" s="12">
        <f t="shared" si="219"/>
        <v>10.885201829725936</v>
      </c>
      <c r="L387" s="12">
        <f t="shared" si="219"/>
        <v>8.1610277709666459</v>
      </c>
      <c r="M387" s="12">
        <f t="shared" si="220"/>
        <v>19.046229600692584</v>
      </c>
      <c r="N387" s="12">
        <f t="shared" si="221"/>
        <v>65.311210978355618</v>
      </c>
      <c r="O387" s="13">
        <f t="shared" si="222"/>
        <v>48.966166625799872</v>
      </c>
      <c r="P387" s="12">
        <f t="shared" si="202"/>
        <v>114.27737760415549</v>
      </c>
      <c r="Q387" s="27">
        <f t="shared" si="195"/>
        <v>1.2877234857098798E-5</v>
      </c>
    </row>
    <row r="388" spans="1:19" x14ac:dyDescent="0.2">
      <c r="A388" s="10" t="s">
        <v>1278</v>
      </c>
      <c r="B388" s="10" t="s">
        <v>38</v>
      </c>
      <c r="C388" s="14">
        <v>90373</v>
      </c>
      <c r="D388" s="10" t="s">
        <v>18</v>
      </c>
      <c r="E388" s="125" t="s">
        <v>574</v>
      </c>
      <c r="F388" s="10" t="s">
        <v>20</v>
      </c>
      <c r="G388" s="11">
        <v>84</v>
      </c>
      <c r="H388" s="12">
        <v>6.0742420426983657</v>
      </c>
      <c r="I388" s="12">
        <v>6.0193543133968754</v>
      </c>
      <c r="J388" s="12">
        <f t="shared" si="218"/>
        <v>12.09359635609524</v>
      </c>
      <c r="K388" s="12">
        <f t="shared" si="219"/>
        <v>7.6322851266504967</v>
      </c>
      <c r="L388" s="12">
        <f t="shared" si="219"/>
        <v>7.5633186947831739</v>
      </c>
      <c r="M388" s="12">
        <f t="shared" si="220"/>
        <v>15.195603821433671</v>
      </c>
      <c r="N388" s="12">
        <f t="shared" si="221"/>
        <v>641.1119506386417</v>
      </c>
      <c r="O388" s="13">
        <f t="shared" si="222"/>
        <v>635.31877036178662</v>
      </c>
      <c r="P388" s="12">
        <f t="shared" si="202"/>
        <v>1276.4307210004283</v>
      </c>
      <c r="Q388" s="27">
        <f t="shared" si="195"/>
        <v>1.4383335107735941E-4</v>
      </c>
    </row>
    <row r="389" spans="1:19" x14ac:dyDescent="0.2">
      <c r="A389" s="10" t="s">
        <v>1279</v>
      </c>
      <c r="B389" s="10" t="s">
        <v>38</v>
      </c>
      <c r="C389" s="14">
        <v>89378</v>
      </c>
      <c r="D389" s="10" t="s">
        <v>18</v>
      </c>
      <c r="E389" s="125" t="s">
        <v>575</v>
      </c>
      <c r="F389" s="10" t="s">
        <v>20</v>
      </c>
      <c r="G389" s="11">
        <v>81</v>
      </c>
      <c r="H389" s="12">
        <v>1.911922570668612</v>
      </c>
      <c r="I389" s="12">
        <v>4.6471610808595933</v>
      </c>
      <c r="J389" s="12">
        <f t="shared" si="218"/>
        <v>6.5590836515282049</v>
      </c>
      <c r="K389" s="12">
        <f t="shared" si="219"/>
        <v>2.4023307100451112</v>
      </c>
      <c r="L389" s="12">
        <f t="shared" si="219"/>
        <v>5.8391578981000789</v>
      </c>
      <c r="M389" s="12">
        <f t="shared" si="220"/>
        <v>8.2414886081451897</v>
      </c>
      <c r="N389" s="12">
        <f t="shared" si="221"/>
        <v>194.58878751365401</v>
      </c>
      <c r="O389" s="13">
        <f t="shared" si="222"/>
        <v>472.97178974610637</v>
      </c>
      <c r="P389" s="12">
        <f t="shared" si="202"/>
        <v>667.56057725976041</v>
      </c>
      <c r="Q389" s="27">
        <f t="shared" si="195"/>
        <v>7.5223412673076519E-5</v>
      </c>
    </row>
    <row r="390" spans="1:19" x14ac:dyDescent="0.2">
      <c r="A390" s="10" t="s">
        <v>1280</v>
      </c>
      <c r="B390" s="10" t="s">
        <v>38</v>
      </c>
      <c r="C390" s="14">
        <v>89386</v>
      </c>
      <c r="D390" s="10" t="s">
        <v>18</v>
      </c>
      <c r="E390" s="125" t="s">
        <v>576</v>
      </c>
      <c r="F390" s="10" t="s">
        <v>20</v>
      </c>
      <c r="G390" s="11">
        <v>12.98</v>
      </c>
      <c r="H390" s="12">
        <v>3.4213351264596223</v>
      </c>
      <c r="I390" s="12">
        <v>5.5345127045670353</v>
      </c>
      <c r="J390" s="12">
        <f t="shared" si="218"/>
        <v>8.9558478310266576</v>
      </c>
      <c r="K390" s="12">
        <f t="shared" si="219"/>
        <v>4.2989075863965152</v>
      </c>
      <c r="L390" s="12">
        <f t="shared" si="219"/>
        <v>6.95411521328848</v>
      </c>
      <c r="M390" s="12">
        <f t="shared" si="220"/>
        <v>11.253022799684995</v>
      </c>
      <c r="N390" s="12">
        <f t="shared" si="221"/>
        <v>55.79982047142677</v>
      </c>
      <c r="O390" s="13">
        <f t="shared" si="222"/>
        <v>90.264415468484472</v>
      </c>
      <c r="P390" s="12">
        <f t="shared" si="202"/>
        <v>146.06423593991124</v>
      </c>
      <c r="Q390" s="27">
        <f t="shared" si="195"/>
        <v>1.6459105991530317E-5</v>
      </c>
    </row>
    <row r="391" spans="1:19" x14ac:dyDescent="0.2">
      <c r="A391" s="10" t="s">
        <v>1281</v>
      </c>
      <c r="B391" s="10" t="s">
        <v>38</v>
      </c>
      <c r="C391" s="14">
        <v>89628</v>
      </c>
      <c r="D391" s="10" t="s">
        <v>18</v>
      </c>
      <c r="E391" s="125" t="s">
        <v>577</v>
      </c>
      <c r="F391" s="10" t="s">
        <v>20</v>
      </c>
      <c r="G391" s="11">
        <v>1</v>
      </c>
      <c r="H391" s="12">
        <v>35.027519249235006</v>
      </c>
      <c r="I391" s="12">
        <v>9.1845467031162045</v>
      </c>
      <c r="J391" s="12">
        <f t="shared" si="218"/>
        <v>44.21206595235121</v>
      </c>
      <c r="K391" s="12">
        <f t="shared" si="219"/>
        <v>44.012077936663786</v>
      </c>
      <c r="L391" s="12">
        <f t="shared" si="219"/>
        <v>11.540382932465512</v>
      </c>
      <c r="M391" s="12">
        <f t="shared" si="220"/>
        <v>55.552460869129298</v>
      </c>
      <c r="N391" s="12">
        <f t="shared" si="221"/>
        <v>44.012077936663786</v>
      </c>
      <c r="O391" s="13">
        <f t="shared" si="222"/>
        <v>11.540382932465512</v>
      </c>
      <c r="P391" s="12">
        <f t="shared" si="202"/>
        <v>55.552460869129298</v>
      </c>
      <c r="Q391" s="27">
        <f t="shared" si="195"/>
        <v>6.2598748807441645E-6</v>
      </c>
    </row>
    <row r="392" spans="1:19" x14ac:dyDescent="0.2">
      <c r="A392" s="10" t="s">
        <v>1282</v>
      </c>
      <c r="B392" s="10" t="s">
        <v>38</v>
      </c>
      <c r="C392" s="14">
        <v>94692</v>
      </c>
      <c r="D392" s="10" t="s">
        <v>18</v>
      </c>
      <c r="E392" s="125" t="s">
        <v>578</v>
      </c>
      <c r="F392" s="10" t="s">
        <v>20</v>
      </c>
      <c r="G392" s="11">
        <v>2</v>
      </c>
      <c r="H392" s="12">
        <v>11.553867017963912</v>
      </c>
      <c r="I392" s="12">
        <v>6.1474256817670208</v>
      </c>
      <c r="J392" s="12">
        <f t="shared" si="218"/>
        <v>17.701292699730931</v>
      </c>
      <c r="K392" s="12">
        <f t="shared" si="219"/>
        <v>14.517433908071656</v>
      </c>
      <c r="L392" s="12">
        <f t="shared" si="219"/>
        <v>7.7242403691402615</v>
      </c>
      <c r="M392" s="12">
        <f t="shared" si="220"/>
        <v>22.241674277211917</v>
      </c>
      <c r="N392" s="12">
        <f t="shared" si="221"/>
        <v>29.034867816143311</v>
      </c>
      <c r="O392" s="13">
        <f t="shared" si="222"/>
        <v>15.448480738280523</v>
      </c>
      <c r="P392" s="12">
        <f t="shared" si="202"/>
        <v>44.483348554423834</v>
      </c>
      <c r="Q392" s="27">
        <f t="shared" si="195"/>
        <v>5.0125627536685123E-6</v>
      </c>
    </row>
    <row r="393" spans="1:19" x14ac:dyDescent="0.2">
      <c r="A393" s="10" t="s">
        <v>1283</v>
      </c>
      <c r="B393" s="10" t="s">
        <v>38</v>
      </c>
      <c r="C393" s="14">
        <v>89398</v>
      </c>
      <c r="D393" s="10" t="s">
        <v>18</v>
      </c>
      <c r="E393" s="125" t="s">
        <v>579</v>
      </c>
      <c r="F393" s="10" t="s">
        <v>20</v>
      </c>
      <c r="G393" s="11">
        <v>6</v>
      </c>
      <c r="H393" s="12">
        <v>5.8821349901431468</v>
      </c>
      <c r="I393" s="12">
        <v>11.096469273784818</v>
      </c>
      <c r="J393" s="12">
        <f t="shared" si="218"/>
        <v>16.978604263927963</v>
      </c>
      <c r="K393" s="12">
        <f t="shared" si="219"/>
        <v>7.3909026151148645</v>
      </c>
      <c r="L393" s="12">
        <f t="shared" si="219"/>
        <v>13.942713642510624</v>
      </c>
      <c r="M393" s="12">
        <f t="shared" si="220"/>
        <v>21.333616257625486</v>
      </c>
      <c r="N393" s="12">
        <f t="shared" si="221"/>
        <v>44.345415690689187</v>
      </c>
      <c r="O393" s="13">
        <f t="shared" si="222"/>
        <v>83.656281855063739</v>
      </c>
      <c r="P393" s="12">
        <f t="shared" si="202"/>
        <v>128.00169754575293</v>
      </c>
      <c r="Q393" s="27">
        <f t="shared" si="195"/>
        <v>1.4423746466370169E-5</v>
      </c>
    </row>
    <row r="394" spans="1:19" x14ac:dyDescent="0.2">
      <c r="A394" s="10" t="s">
        <v>1284</v>
      </c>
      <c r="B394" s="10" t="s">
        <v>38</v>
      </c>
      <c r="C394" s="14">
        <v>89395</v>
      </c>
      <c r="D394" s="10" t="s">
        <v>18</v>
      </c>
      <c r="E394" s="125" t="s">
        <v>580</v>
      </c>
      <c r="F394" s="10" t="s">
        <v>20</v>
      </c>
      <c r="G394" s="11">
        <v>72</v>
      </c>
      <c r="H394" s="12">
        <v>2.835866013910382</v>
      </c>
      <c r="I394" s="12">
        <v>9.2943221617191867</v>
      </c>
      <c r="J394" s="12">
        <f t="shared" si="218"/>
        <v>12.130188175629568</v>
      </c>
      <c r="K394" s="12">
        <f t="shared" si="219"/>
        <v>3.5632656464783947</v>
      </c>
      <c r="L394" s="12">
        <f t="shared" si="219"/>
        <v>11.678315796200158</v>
      </c>
      <c r="M394" s="12">
        <f t="shared" si="220"/>
        <v>15.241581442678552</v>
      </c>
      <c r="N394" s="12">
        <f t="shared" si="221"/>
        <v>256.5551265464444</v>
      </c>
      <c r="O394" s="13">
        <f t="shared" si="222"/>
        <v>840.83873732641132</v>
      </c>
      <c r="P394" s="12">
        <f t="shared" si="202"/>
        <v>1097.3938638728557</v>
      </c>
      <c r="Q394" s="27">
        <f t="shared" si="195"/>
        <v>1.2365875742073387E-4</v>
      </c>
    </row>
    <row r="395" spans="1:19" x14ac:dyDescent="0.2">
      <c r="A395" s="10" t="s">
        <v>1285</v>
      </c>
      <c r="B395" s="10" t="s">
        <v>38</v>
      </c>
      <c r="C395" s="14">
        <v>89396</v>
      </c>
      <c r="D395" s="10" t="s">
        <v>18</v>
      </c>
      <c r="E395" s="125" t="s">
        <v>581</v>
      </c>
      <c r="F395" s="10" t="s">
        <v>20</v>
      </c>
      <c r="G395" s="11">
        <v>14</v>
      </c>
      <c r="H395" s="12">
        <v>11.004989724948997</v>
      </c>
      <c r="I395" s="12">
        <v>8.0227564329013052</v>
      </c>
      <c r="J395" s="12">
        <f t="shared" si="218"/>
        <v>19.027746157850302</v>
      </c>
      <c r="K395" s="12">
        <f t="shared" si="219"/>
        <v>13.827769589398414</v>
      </c>
      <c r="L395" s="12">
        <f t="shared" si="219"/>
        <v>10.080593457940489</v>
      </c>
      <c r="M395" s="12">
        <f t="shared" si="220"/>
        <v>23.908363047338902</v>
      </c>
      <c r="N395" s="12">
        <f t="shared" si="221"/>
        <v>193.5887742515778</v>
      </c>
      <c r="O395" s="13">
        <f t="shared" si="222"/>
        <v>141.12830841116684</v>
      </c>
      <c r="P395" s="12">
        <f t="shared" si="202"/>
        <v>334.71708266274464</v>
      </c>
      <c r="Q395" s="27">
        <f t="shared" ref="Q395:Q458" si="223">P395/$P$632</f>
        <v>3.7717268058611635E-5</v>
      </c>
    </row>
    <row r="396" spans="1:19" x14ac:dyDescent="0.2">
      <c r="A396" s="62" t="s">
        <v>582</v>
      </c>
      <c r="B396" s="63"/>
      <c r="C396" s="63"/>
      <c r="D396" s="63"/>
      <c r="E396" s="129" t="s">
        <v>583</v>
      </c>
      <c r="F396" s="63"/>
      <c r="G396" s="64"/>
      <c r="H396" s="64"/>
      <c r="I396" s="64"/>
      <c r="J396" s="64"/>
      <c r="K396" s="64"/>
      <c r="L396" s="64"/>
      <c r="M396" s="64"/>
      <c r="N396" s="65">
        <f>SUM(N397:N400)</f>
        <v>224.71562383436327</v>
      </c>
      <c r="O396" s="65">
        <f t="shared" ref="O396:Q396" si="224">SUM(O397:O400)</f>
        <v>211.26716962023517</v>
      </c>
      <c r="P396" s="65">
        <f t="shared" si="224"/>
        <v>435.98279345459844</v>
      </c>
      <c r="Q396" s="66">
        <f t="shared" si="224"/>
        <v>4.9128295929366056E-5</v>
      </c>
      <c r="S396" s="99">
        <v>1</v>
      </c>
    </row>
    <row r="397" spans="1:19" x14ac:dyDescent="0.2">
      <c r="A397" s="10" t="s">
        <v>1286</v>
      </c>
      <c r="B397" s="10" t="s">
        <v>38</v>
      </c>
      <c r="C397" s="14">
        <v>89622</v>
      </c>
      <c r="D397" s="10" t="s">
        <v>18</v>
      </c>
      <c r="E397" s="125" t="s">
        <v>584</v>
      </c>
      <c r="F397" s="10" t="s">
        <v>20</v>
      </c>
      <c r="G397" s="11">
        <v>4</v>
      </c>
      <c r="H397" s="12">
        <v>8.2880471245251801</v>
      </c>
      <c r="I397" s="12">
        <v>4.8026763138804851</v>
      </c>
      <c r="J397" s="12">
        <f t="shared" ref="J397:J400" si="225">H397+I397</f>
        <v>13.090723438405664</v>
      </c>
      <c r="K397" s="12">
        <f t="shared" ref="K397:L400" si="226">H397+(H397*25.65%)</f>
        <v>10.413931211965888</v>
      </c>
      <c r="L397" s="12">
        <f t="shared" si="226"/>
        <v>6.0345627883908293</v>
      </c>
      <c r="M397" s="12">
        <f t="shared" ref="M397:M400" si="227">K397+L397</f>
        <v>16.448494000356717</v>
      </c>
      <c r="N397" s="12">
        <f t="shared" ref="N397:N400" si="228">K397*G397</f>
        <v>41.655724847863553</v>
      </c>
      <c r="O397" s="13">
        <f t="shared" ref="O397:O400" si="229">L397*G397</f>
        <v>24.138251153563317</v>
      </c>
      <c r="P397" s="12">
        <f t="shared" ref="P397:P460" si="230">N397+O397</f>
        <v>65.79397600142687</v>
      </c>
      <c r="Q397" s="27">
        <f t="shared" si="223"/>
        <v>7.4139300263562169E-6</v>
      </c>
    </row>
    <row r="398" spans="1:19" x14ac:dyDescent="0.2">
      <c r="A398" s="10" t="s">
        <v>1287</v>
      </c>
      <c r="B398" s="10" t="s">
        <v>38</v>
      </c>
      <c r="C398" s="14">
        <v>89380</v>
      </c>
      <c r="D398" s="10" t="s">
        <v>18</v>
      </c>
      <c r="E398" s="125" t="s">
        <v>585</v>
      </c>
      <c r="F398" s="10" t="s">
        <v>20</v>
      </c>
      <c r="G398" s="11">
        <v>25</v>
      </c>
      <c r="H398" s="12">
        <v>4.2812428855163178</v>
      </c>
      <c r="I398" s="12">
        <v>5.0954108701551055</v>
      </c>
      <c r="J398" s="12">
        <f t="shared" si="225"/>
        <v>9.3766537556714233</v>
      </c>
      <c r="K398" s="12">
        <f t="shared" si="226"/>
        <v>5.3793816856512535</v>
      </c>
      <c r="L398" s="12">
        <f t="shared" si="226"/>
        <v>6.4023837583498899</v>
      </c>
      <c r="M398" s="12">
        <f t="shared" si="227"/>
        <v>11.781765444001143</v>
      </c>
      <c r="N398" s="12">
        <f t="shared" si="228"/>
        <v>134.48454214128134</v>
      </c>
      <c r="O398" s="13">
        <f t="shared" si="229"/>
        <v>160.05959395874726</v>
      </c>
      <c r="P398" s="12">
        <f t="shared" si="230"/>
        <v>294.5441361000286</v>
      </c>
      <c r="Q398" s="27">
        <f t="shared" si="223"/>
        <v>3.3190418750066048E-5</v>
      </c>
    </row>
    <row r="399" spans="1:19" x14ac:dyDescent="0.2">
      <c r="A399" s="10" t="s">
        <v>1288</v>
      </c>
      <c r="B399" s="10" t="s">
        <v>38</v>
      </c>
      <c r="C399" s="14">
        <v>89381</v>
      </c>
      <c r="D399" s="10" t="s">
        <v>18</v>
      </c>
      <c r="E399" s="125" t="s">
        <v>586</v>
      </c>
      <c r="F399" s="10" t="s">
        <v>20</v>
      </c>
      <c r="G399" s="11">
        <v>4</v>
      </c>
      <c r="H399" s="12">
        <v>7.2360323129132649</v>
      </c>
      <c r="I399" s="12">
        <v>4.3269826599342283</v>
      </c>
      <c r="J399" s="12">
        <f t="shared" si="225"/>
        <v>11.563014972847494</v>
      </c>
      <c r="K399" s="12">
        <f t="shared" si="226"/>
        <v>9.0920746011755167</v>
      </c>
      <c r="L399" s="12">
        <f t="shared" si="226"/>
        <v>5.4368537122073581</v>
      </c>
      <c r="M399" s="12">
        <f t="shared" si="227"/>
        <v>14.528928313382874</v>
      </c>
      <c r="N399" s="12">
        <f t="shared" si="228"/>
        <v>36.368298404702067</v>
      </c>
      <c r="O399" s="13">
        <f t="shared" si="229"/>
        <v>21.747414848829433</v>
      </c>
      <c r="P399" s="12">
        <f t="shared" si="230"/>
        <v>58.115713253531496</v>
      </c>
      <c r="Q399" s="27">
        <f t="shared" si="223"/>
        <v>6.5487124761105933E-6</v>
      </c>
    </row>
    <row r="400" spans="1:19" x14ac:dyDescent="0.2">
      <c r="A400" s="10" t="s">
        <v>1289</v>
      </c>
      <c r="B400" s="10" t="s">
        <v>38</v>
      </c>
      <c r="C400" s="14">
        <v>103959</v>
      </c>
      <c r="D400" s="10" t="s">
        <v>18</v>
      </c>
      <c r="E400" s="125" t="s">
        <v>587</v>
      </c>
      <c r="F400" s="10" t="s">
        <v>20</v>
      </c>
      <c r="G400" s="11">
        <v>1</v>
      </c>
      <c r="H400" s="12">
        <v>9.7151280863639524</v>
      </c>
      <c r="I400" s="12">
        <v>4.2355031110984092</v>
      </c>
      <c r="J400" s="12">
        <f t="shared" si="225"/>
        <v>13.950631197462361</v>
      </c>
      <c r="K400" s="12">
        <f t="shared" si="226"/>
        <v>12.207058440516306</v>
      </c>
      <c r="L400" s="12">
        <f t="shared" si="226"/>
        <v>5.3219096590951516</v>
      </c>
      <c r="M400" s="12">
        <f t="shared" si="227"/>
        <v>17.528968099611458</v>
      </c>
      <c r="N400" s="12">
        <f t="shared" si="228"/>
        <v>12.207058440516306</v>
      </c>
      <c r="O400" s="13">
        <f t="shared" si="229"/>
        <v>5.3219096590951516</v>
      </c>
      <c r="P400" s="12">
        <f t="shared" si="230"/>
        <v>17.528968099611458</v>
      </c>
      <c r="Q400" s="27">
        <f t="shared" si="223"/>
        <v>1.9752346768331989E-6</v>
      </c>
    </row>
    <row r="401" spans="1:19" x14ac:dyDescent="0.2">
      <c r="A401" s="62" t="s">
        <v>588</v>
      </c>
      <c r="B401" s="63"/>
      <c r="C401" s="63"/>
      <c r="D401" s="63"/>
      <c r="E401" s="129" t="s">
        <v>589</v>
      </c>
      <c r="F401" s="63"/>
      <c r="G401" s="64"/>
      <c r="H401" s="64"/>
      <c r="I401" s="64"/>
      <c r="J401" s="64"/>
      <c r="K401" s="64"/>
      <c r="L401" s="64"/>
      <c r="M401" s="64"/>
      <c r="N401" s="65">
        <f>SUM(N402:N409)</f>
        <v>12862.228048850569</v>
      </c>
      <c r="O401" s="65">
        <f t="shared" ref="O401:Q401" si="231">SUM(O402:O409)</f>
        <v>733.88329590550336</v>
      </c>
      <c r="P401" s="65">
        <f t="shared" si="231"/>
        <v>13596.111344756075</v>
      </c>
      <c r="Q401" s="66">
        <f t="shared" si="231"/>
        <v>1.532064548559634E-3</v>
      </c>
      <c r="S401" s="99">
        <v>1</v>
      </c>
    </row>
    <row r="402" spans="1:19" ht="38.25" x14ac:dyDescent="0.2">
      <c r="A402" s="10" t="s">
        <v>1290</v>
      </c>
      <c r="B402" s="10" t="s">
        <v>38</v>
      </c>
      <c r="C402" s="14">
        <v>95635</v>
      </c>
      <c r="D402" s="10" t="s">
        <v>18</v>
      </c>
      <c r="E402" s="125" t="s">
        <v>590</v>
      </c>
      <c r="F402" s="10" t="s">
        <v>20</v>
      </c>
      <c r="G402" s="11">
        <v>1</v>
      </c>
      <c r="H402" s="12">
        <v>133.89861563098793</v>
      </c>
      <c r="I402" s="12">
        <v>68.472442303610336</v>
      </c>
      <c r="J402" s="12">
        <f t="shared" ref="J402:J409" si="232">H402+I402</f>
        <v>202.37105793459827</v>
      </c>
      <c r="K402" s="12">
        <f t="shared" ref="K402:L409" si="233">H402+(H402*25.65%)</f>
        <v>168.24361054033633</v>
      </c>
      <c r="L402" s="12">
        <f t="shared" si="233"/>
        <v>86.03562375448638</v>
      </c>
      <c r="M402" s="12">
        <f t="shared" ref="M402:M409" si="234">K402+L402</f>
        <v>254.27923429482271</v>
      </c>
      <c r="N402" s="12">
        <f t="shared" ref="N402:N409" si="235">K402*G402</f>
        <v>168.24361054033633</v>
      </c>
      <c r="O402" s="13">
        <f t="shared" ref="O402:O409" si="236">L402*G402</f>
        <v>86.03562375448638</v>
      </c>
      <c r="P402" s="12">
        <f t="shared" si="230"/>
        <v>254.27923429482271</v>
      </c>
      <c r="Q402" s="27">
        <f t="shared" si="223"/>
        <v>2.8653207554691165E-5</v>
      </c>
    </row>
    <row r="403" spans="1:19" x14ac:dyDescent="0.2">
      <c r="A403" s="10" t="s">
        <v>1291</v>
      </c>
      <c r="B403" s="10" t="s">
        <v>38</v>
      </c>
      <c r="C403" s="14">
        <v>94797</v>
      </c>
      <c r="D403" s="10" t="s">
        <v>18</v>
      </c>
      <c r="E403" s="125" t="s">
        <v>591</v>
      </c>
      <c r="F403" s="10" t="s">
        <v>20</v>
      </c>
      <c r="G403" s="11">
        <v>2</v>
      </c>
      <c r="H403" s="12">
        <v>113.21508963920931</v>
      </c>
      <c r="I403" s="12">
        <v>11.782565890053458</v>
      </c>
      <c r="J403" s="12">
        <f t="shared" si="232"/>
        <v>124.99765552926277</v>
      </c>
      <c r="K403" s="12">
        <f t="shared" si="233"/>
        <v>142.2547601316665</v>
      </c>
      <c r="L403" s="12">
        <f t="shared" si="233"/>
        <v>14.804794040852171</v>
      </c>
      <c r="M403" s="12">
        <f t="shared" si="234"/>
        <v>157.05955417251866</v>
      </c>
      <c r="N403" s="12">
        <f t="shared" si="235"/>
        <v>284.509520263333</v>
      </c>
      <c r="O403" s="13">
        <f t="shared" si="236"/>
        <v>29.609588081704342</v>
      </c>
      <c r="P403" s="12">
        <f t="shared" si="230"/>
        <v>314.11910834503732</v>
      </c>
      <c r="Q403" s="27">
        <f t="shared" si="223"/>
        <v>3.5396205408850924E-5</v>
      </c>
    </row>
    <row r="404" spans="1:19" x14ac:dyDescent="0.2">
      <c r="A404" s="10" t="s">
        <v>1292</v>
      </c>
      <c r="B404" s="10" t="s">
        <v>38</v>
      </c>
      <c r="C404" s="14">
        <v>102617</v>
      </c>
      <c r="D404" s="10" t="s">
        <v>18</v>
      </c>
      <c r="E404" s="125" t="s">
        <v>592</v>
      </c>
      <c r="F404" s="10" t="s">
        <v>20</v>
      </c>
      <c r="G404" s="11">
        <v>2</v>
      </c>
      <c r="H404" s="12">
        <v>3228.8438597992922</v>
      </c>
      <c r="I404" s="12">
        <v>68.399258664541691</v>
      </c>
      <c r="J404" s="12">
        <f t="shared" si="232"/>
        <v>3297.243118463834</v>
      </c>
      <c r="K404" s="12">
        <f t="shared" si="233"/>
        <v>4057.0423098378105</v>
      </c>
      <c r="L404" s="12">
        <f t="shared" si="233"/>
        <v>85.943668511996634</v>
      </c>
      <c r="M404" s="12">
        <f t="shared" si="234"/>
        <v>4142.9859783498068</v>
      </c>
      <c r="N404" s="12">
        <f t="shared" si="235"/>
        <v>8114.0846196756211</v>
      </c>
      <c r="O404" s="13">
        <f t="shared" si="236"/>
        <v>171.88733702399327</v>
      </c>
      <c r="P404" s="12">
        <f t="shared" si="230"/>
        <v>8285.9719566996137</v>
      </c>
      <c r="Q404" s="27">
        <f t="shared" si="223"/>
        <v>9.3369666982868723E-4</v>
      </c>
    </row>
    <row r="405" spans="1:19" x14ac:dyDescent="0.2">
      <c r="A405" s="10" t="s">
        <v>1293</v>
      </c>
      <c r="B405" s="10" t="s">
        <v>38</v>
      </c>
      <c r="C405" s="14">
        <v>89435</v>
      </c>
      <c r="D405" s="10" t="s">
        <v>18</v>
      </c>
      <c r="E405" s="125" t="s">
        <v>593</v>
      </c>
      <c r="F405" s="10" t="s">
        <v>20</v>
      </c>
      <c r="G405" s="11">
        <v>2</v>
      </c>
      <c r="H405" s="12">
        <v>14.334845302572802</v>
      </c>
      <c r="I405" s="12">
        <v>4.9581915469013769</v>
      </c>
      <c r="J405" s="12">
        <f t="shared" si="232"/>
        <v>19.293036849474177</v>
      </c>
      <c r="K405" s="12">
        <f t="shared" si="233"/>
        <v>18.011733122682728</v>
      </c>
      <c r="L405" s="12">
        <f t="shared" si="233"/>
        <v>6.2299676786815805</v>
      </c>
      <c r="M405" s="12">
        <f t="shared" si="234"/>
        <v>24.24170080136431</v>
      </c>
      <c r="N405" s="12">
        <f t="shared" si="235"/>
        <v>36.023466245365455</v>
      </c>
      <c r="O405" s="13">
        <f t="shared" si="236"/>
        <v>12.459935357363161</v>
      </c>
      <c r="P405" s="12">
        <f t="shared" si="230"/>
        <v>48.48340160272862</v>
      </c>
      <c r="Q405" s="27">
        <f t="shared" si="223"/>
        <v>5.4633048307425809E-6</v>
      </c>
    </row>
    <row r="406" spans="1:19" x14ac:dyDescent="0.2">
      <c r="A406" s="10" t="s">
        <v>1294</v>
      </c>
      <c r="B406" s="10" t="s">
        <v>38</v>
      </c>
      <c r="C406" s="14">
        <v>103990</v>
      </c>
      <c r="D406" s="10" t="s">
        <v>18</v>
      </c>
      <c r="E406" s="125" t="s">
        <v>594</v>
      </c>
      <c r="F406" s="10" t="s">
        <v>20</v>
      </c>
      <c r="G406" s="11">
        <v>2</v>
      </c>
      <c r="H406" s="12">
        <v>26.583956891688935</v>
      </c>
      <c r="I406" s="12">
        <v>5.8729870352595652</v>
      </c>
      <c r="J406" s="12">
        <f t="shared" si="232"/>
        <v>32.456943926948497</v>
      </c>
      <c r="K406" s="12">
        <f t="shared" si="233"/>
        <v>33.402741834407145</v>
      </c>
      <c r="L406" s="12">
        <f t="shared" si="233"/>
        <v>7.3794082098036435</v>
      </c>
      <c r="M406" s="12">
        <f t="shared" si="234"/>
        <v>40.782150044210788</v>
      </c>
      <c r="N406" s="12">
        <f t="shared" si="235"/>
        <v>66.80548366881429</v>
      </c>
      <c r="O406" s="13">
        <f t="shared" si="236"/>
        <v>14.758816419607287</v>
      </c>
      <c r="P406" s="12">
        <f t="shared" si="230"/>
        <v>81.564300088421575</v>
      </c>
      <c r="Q406" s="27">
        <f t="shared" si="223"/>
        <v>9.1909936175792653E-6</v>
      </c>
    </row>
    <row r="407" spans="1:19" x14ac:dyDescent="0.2">
      <c r="A407" s="10" t="s">
        <v>1295</v>
      </c>
      <c r="B407" s="10" t="s">
        <v>38</v>
      </c>
      <c r="C407" s="14">
        <v>99630</v>
      </c>
      <c r="D407" s="10" t="s">
        <v>18</v>
      </c>
      <c r="E407" s="125" t="s">
        <v>595</v>
      </c>
      <c r="F407" s="10" t="s">
        <v>20</v>
      </c>
      <c r="G407" s="11">
        <v>2</v>
      </c>
      <c r="H407" s="12">
        <v>110.69025409134071</v>
      </c>
      <c r="I407" s="12">
        <v>9.2760262519520236</v>
      </c>
      <c r="J407" s="12">
        <f t="shared" si="232"/>
        <v>119.96628034329272</v>
      </c>
      <c r="K407" s="12">
        <f t="shared" si="233"/>
        <v>139.08230426576961</v>
      </c>
      <c r="L407" s="12">
        <f t="shared" si="233"/>
        <v>11.655326985577718</v>
      </c>
      <c r="M407" s="12">
        <f t="shared" si="234"/>
        <v>150.73763125134732</v>
      </c>
      <c r="N407" s="12">
        <f t="shared" si="235"/>
        <v>278.16460853153922</v>
      </c>
      <c r="O407" s="13">
        <f t="shared" si="236"/>
        <v>23.310653971155435</v>
      </c>
      <c r="P407" s="12">
        <f t="shared" si="230"/>
        <v>301.47526250269465</v>
      </c>
      <c r="Q407" s="27">
        <f t="shared" si="223"/>
        <v>3.3971445969823703E-5</v>
      </c>
    </row>
    <row r="408" spans="1:19" x14ac:dyDescent="0.2">
      <c r="A408" s="10" t="s">
        <v>1296</v>
      </c>
      <c r="B408" s="10" t="s">
        <v>38</v>
      </c>
      <c r="C408" s="14">
        <v>102113</v>
      </c>
      <c r="D408" s="10" t="s">
        <v>18</v>
      </c>
      <c r="E408" s="125" t="s">
        <v>596</v>
      </c>
      <c r="F408" s="10" t="s">
        <v>20</v>
      </c>
      <c r="G408" s="11">
        <v>2</v>
      </c>
      <c r="H408" s="12">
        <v>1519.9601477717795</v>
      </c>
      <c r="I408" s="12">
        <v>127.33953197945972</v>
      </c>
      <c r="J408" s="12">
        <f t="shared" si="232"/>
        <v>1647.2996797512392</v>
      </c>
      <c r="K408" s="12">
        <f t="shared" si="233"/>
        <v>1909.8299256752409</v>
      </c>
      <c r="L408" s="12">
        <f t="shared" si="233"/>
        <v>160.00212193219113</v>
      </c>
      <c r="M408" s="12">
        <f t="shared" si="234"/>
        <v>2069.8320476074323</v>
      </c>
      <c r="N408" s="12">
        <f t="shared" si="235"/>
        <v>3819.6598513504819</v>
      </c>
      <c r="O408" s="13">
        <f t="shared" si="236"/>
        <v>320.00424386438226</v>
      </c>
      <c r="P408" s="12">
        <f t="shared" si="230"/>
        <v>4139.6640952148646</v>
      </c>
      <c r="Q408" s="27">
        <f t="shared" si="223"/>
        <v>4.6647401175263563E-4</v>
      </c>
    </row>
    <row r="409" spans="1:19" ht="25.5" x14ac:dyDescent="0.2">
      <c r="A409" s="10" t="s">
        <v>1297</v>
      </c>
      <c r="B409" s="10" t="s">
        <v>38</v>
      </c>
      <c r="C409" s="14">
        <v>102137</v>
      </c>
      <c r="D409" s="10" t="s">
        <v>18</v>
      </c>
      <c r="E409" s="125" t="s">
        <v>553</v>
      </c>
      <c r="F409" s="10" t="s">
        <v>20</v>
      </c>
      <c r="G409" s="11">
        <v>2</v>
      </c>
      <c r="H409" s="12">
        <v>37.698722075240916</v>
      </c>
      <c r="I409" s="12">
        <v>30.169955206053029</v>
      </c>
      <c r="J409" s="12">
        <f t="shared" si="232"/>
        <v>67.868677281293941</v>
      </c>
      <c r="K409" s="12">
        <f t="shared" si="233"/>
        <v>47.368444287540214</v>
      </c>
      <c r="L409" s="12">
        <f t="shared" si="233"/>
        <v>37.908548716405633</v>
      </c>
      <c r="M409" s="12">
        <f t="shared" si="234"/>
        <v>85.276993003945847</v>
      </c>
      <c r="N409" s="12">
        <f t="shared" si="235"/>
        <v>94.736888575080428</v>
      </c>
      <c r="O409" s="13">
        <f t="shared" si="236"/>
        <v>75.817097432811266</v>
      </c>
      <c r="P409" s="12">
        <f t="shared" si="230"/>
        <v>170.55398600789169</v>
      </c>
      <c r="Q409" s="27">
        <f t="shared" si="223"/>
        <v>1.9218709596623612E-5</v>
      </c>
    </row>
    <row r="410" spans="1:19" x14ac:dyDescent="0.2">
      <c r="A410" s="55" t="s">
        <v>597</v>
      </c>
      <c r="B410" s="56"/>
      <c r="C410" s="56"/>
      <c r="D410" s="56"/>
      <c r="E410" s="128" t="s">
        <v>598</v>
      </c>
      <c r="F410" s="56"/>
      <c r="G410" s="57"/>
      <c r="H410" s="57"/>
      <c r="I410" s="57"/>
      <c r="J410" s="57"/>
      <c r="K410" s="57"/>
      <c r="L410" s="57"/>
      <c r="M410" s="57"/>
      <c r="N410" s="58">
        <f>N411+N419+N436+N444</f>
        <v>33807.689733521453</v>
      </c>
      <c r="O410" s="58">
        <f t="shared" ref="O410:Q410" si="237">O411+O419+O436+O444</f>
        <v>28574.401939375814</v>
      </c>
      <c r="P410" s="58">
        <f t="shared" si="237"/>
        <v>62382.091672897266</v>
      </c>
      <c r="Q410" s="59">
        <f t="shared" si="237"/>
        <v>7.0294651679139895E-3</v>
      </c>
      <c r="S410" s="99">
        <v>1</v>
      </c>
    </row>
    <row r="411" spans="1:19" x14ac:dyDescent="0.2">
      <c r="A411" s="62" t="s">
        <v>599</v>
      </c>
      <c r="B411" s="63"/>
      <c r="C411" s="63"/>
      <c r="D411" s="63"/>
      <c r="E411" s="129" t="s">
        <v>600</v>
      </c>
      <c r="F411" s="63"/>
      <c r="G411" s="64"/>
      <c r="H411" s="64"/>
      <c r="I411" s="64"/>
      <c r="J411" s="64"/>
      <c r="K411" s="64"/>
      <c r="L411" s="64"/>
      <c r="M411" s="64"/>
      <c r="N411" s="65">
        <f>SUM(N412:N418)</f>
        <v>13400.614499222836</v>
      </c>
      <c r="O411" s="65">
        <f t="shared" ref="O411:Q411" si="238">SUM(O412:O418)</f>
        <v>16449.82735137282</v>
      </c>
      <c r="P411" s="65">
        <f t="shared" si="238"/>
        <v>29850.441850595656</v>
      </c>
      <c r="Q411" s="66">
        <f t="shared" si="238"/>
        <v>3.3636679311086449E-3</v>
      </c>
      <c r="S411" s="99">
        <v>1</v>
      </c>
    </row>
    <row r="412" spans="1:19" x14ac:dyDescent="0.2">
      <c r="A412" s="10" t="s">
        <v>1298</v>
      </c>
      <c r="B412" s="10" t="s">
        <v>38</v>
      </c>
      <c r="C412" s="14">
        <v>89711</v>
      </c>
      <c r="D412" s="10" t="s">
        <v>18</v>
      </c>
      <c r="E412" s="125" t="s">
        <v>601</v>
      </c>
      <c r="F412" s="10" t="s">
        <v>100</v>
      </c>
      <c r="G412" s="11">
        <v>82</v>
      </c>
      <c r="H412" s="12">
        <v>6.312088869671495</v>
      </c>
      <c r="I412" s="12">
        <v>13.456641633748941</v>
      </c>
      <c r="J412" s="12">
        <f t="shared" ref="J412:J418" si="239">H412+I412</f>
        <v>19.768730503420436</v>
      </c>
      <c r="K412" s="12">
        <f t="shared" ref="K412:L418" si="240">H412+(H412*25.65%)</f>
        <v>7.9311396647422336</v>
      </c>
      <c r="L412" s="12">
        <f t="shared" si="240"/>
        <v>16.908270212805544</v>
      </c>
      <c r="M412" s="12">
        <f t="shared" ref="M412:M418" si="241">K412+L412</f>
        <v>24.839409877547777</v>
      </c>
      <c r="N412" s="12">
        <f t="shared" ref="N412:N418" si="242">K412*G412</f>
        <v>650.35345250886314</v>
      </c>
      <c r="O412" s="13">
        <f t="shared" ref="O412:O418" si="243">L412*G412</f>
        <v>1386.4781574500546</v>
      </c>
      <c r="P412" s="12">
        <f t="shared" si="230"/>
        <v>2036.8316099589179</v>
      </c>
      <c r="Q412" s="27">
        <f t="shared" si="223"/>
        <v>2.2951838374045676E-4</v>
      </c>
    </row>
    <row r="413" spans="1:19" x14ac:dyDescent="0.2">
      <c r="A413" s="10" t="s">
        <v>1299</v>
      </c>
      <c r="B413" s="10" t="s">
        <v>38</v>
      </c>
      <c r="C413" s="14">
        <v>89712</v>
      </c>
      <c r="D413" s="10" t="s">
        <v>18</v>
      </c>
      <c r="E413" s="125" t="s">
        <v>602</v>
      </c>
      <c r="F413" s="10" t="s">
        <v>100</v>
      </c>
      <c r="G413" s="11">
        <v>238</v>
      </c>
      <c r="H413" s="12">
        <v>10.410372657516177</v>
      </c>
      <c r="I413" s="12">
        <v>14.61843190396384</v>
      </c>
      <c r="J413" s="12">
        <f t="shared" si="239"/>
        <v>25.028804561480015</v>
      </c>
      <c r="K413" s="12">
        <f t="shared" si="240"/>
        <v>13.080633244169077</v>
      </c>
      <c r="L413" s="12">
        <f t="shared" si="240"/>
        <v>18.368059687330565</v>
      </c>
      <c r="M413" s="12">
        <f t="shared" si="241"/>
        <v>31.448692931499643</v>
      </c>
      <c r="N413" s="12">
        <f t="shared" si="242"/>
        <v>3113.1907121122404</v>
      </c>
      <c r="O413" s="13">
        <f t="shared" si="243"/>
        <v>4371.5982055846744</v>
      </c>
      <c r="P413" s="12">
        <f t="shared" si="230"/>
        <v>7484.7889176969147</v>
      </c>
      <c r="Q413" s="27">
        <f t="shared" si="223"/>
        <v>8.4341614035680045E-4</v>
      </c>
    </row>
    <row r="414" spans="1:19" x14ac:dyDescent="0.2">
      <c r="A414" s="10" t="s">
        <v>1300</v>
      </c>
      <c r="B414" s="10" t="s">
        <v>38</v>
      </c>
      <c r="C414" s="14">
        <v>89713</v>
      </c>
      <c r="D414" s="10" t="s">
        <v>18</v>
      </c>
      <c r="E414" s="125" t="s">
        <v>603</v>
      </c>
      <c r="F414" s="10" t="s">
        <v>100</v>
      </c>
      <c r="G414" s="11">
        <v>26</v>
      </c>
      <c r="H414" s="12">
        <v>13.657896641187742</v>
      </c>
      <c r="I414" s="12">
        <v>17.509185647175713</v>
      </c>
      <c r="J414" s="12">
        <f t="shared" si="239"/>
        <v>31.167082288363453</v>
      </c>
      <c r="K414" s="12">
        <f t="shared" si="240"/>
        <v>17.161147129652399</v>
      </c>
      <c r="L414" s="12">
        <f t="shared" si="240"/>
        <v>22.000291765676284</v>
      </c>
      <c r="M414" s="12">
        <f t="shared" si="241"/>
        <v>39.161438895328686</v>
      </c>
      <c r="N414" s="12">
        <f t="shared" si="242"/>
        <v>446.18982537096235</v>
      </c>
      <c r="O414" s="13">
        <f t="shared" si="243"/>
        <v>572.00758590758335</v>
      </c>
      <c r="P414" s="12">
        <f t="shared" si="230"/>
        <v>1018.1974112785457</v>
      </c>
      <c r="Q414" s="27">
        <f t="shared" si="223"/>
        <v>1.1473458238900881E-4</v>
      </c>
    </row>
    <row r="415" spans="1:19" x14ac:dyDescent="0.2">
      <c r="A415" s="10" t="s">
        <v>1301</v>
      </c>
      <c r="B415" s="10" t="s">
        <v>38</v>
      </c>
      <c r="C415" s="14">
        <v>89714</v>
      </c>
      <c r="D415" s="10" t="s">
        <v>18</v>
      </c>
      <c r="E415" s="125" t="s">
        <v>604</v>
      </c>
      <c r="F415" s="10" t="s">
        <v>100</v>
      </c>
      <c r="G415" s="11">
        <v>110</v>
      </c>
      <c r="H415" s="12">
        <v>14.426324851408619</v>
      </c>
      <c r="I415" s="12">
        <v>20.409087345271168</v>
      </c>
      <c r="J415" s="12">
        <f t="shared" si="239"/>
        <v>34.835412196679783</v>
      </c>
      <c r="K415" s="12">
        <f t="shared" si="240"/>
        <v>18.126677175794931</v>
      </c>
      <c r="L415" s="12">
        <f t="shared" si="240"/>
        <v>25.644018249333222</v>
      </c>
      <c r="M415" s="12">
        <f t="shared" si="241"/>
        <v>43.770695425128153</v>
      </c>
      <c r="N415" s="12">
        <f t="shared" si="242"/>
        <v>1993.9344893374425</v>
      </c>
      <c r="O415" s="13">
        <f t="shared" si="243"/>
        <v>2820.8420074266542</v>
      </c>
      <c r="P415" s="12">
        <f t="shared" si="230"/>
        <v>4814.7764967640969</v>
      </c>
      <c r="Q415" s="27">
        <f t="shared" si="223"/>
        <v>5.4254839438156745E-4</v>
      </c>
    </row>
    <row r="416" spans="1:19" x14ac:dyDescent="0.2">
      <c r="A416" s="10" t="s">
        <v>1302</v>
      </c>
      <c r="B416" s="10" t="s">
        <v>38</v>
      </c>
      <c r="C416" s="14">
        <v>89512</v>
      </c>
      <c r="D416" s="10" t="s">
        <v>18</v>
      </c>
      <c r="E416" s="125" t="s">
        <v>605</v>
      </c>
      <c r="F416" s="10" t="s">
        <v>100</v>
      </c>
      <c r="G416" s="11">
        <v>73</v>
      </c>
      <c r="H416" s="12">
        <v>26.620548711223265</v>
      </c>
      <c r="I416" s="12">
        <v>18.478868864835391</v>
      </c>
      <c r="J416" s="12">
        <f t="shared" si="239"/>
        <v>45.099417576058656</v>
      </c>
      <c r="K416" s="12">
        <f t="shared" si="240"/>
        <v>33.448719455652032</v>
      </c>
      <c r="L416" s="12">
        <f t="shared" si="240"/>
        <v>23.218698728665668</v>
      </c>
      <c r="M416" s="12">
        <f t="shared" si="241"/>
        <v>56.667418184317697</v>
      </c>
      <c r="N416" s="12">
        <f t="shared" si="242"/>
        <v>2441.7565202625983</v>
      </c>
      <c r="O416" s="13">
        <f t="shared" si="243"/>
        <v>1694.9650071925937</v>
      </c>
      <c r="P416" s="12">
        <f t="shared" si="230"/>
        <v>4136.7215274551918</v>
      </c>
      <c r="Q416" s="27">
        <f t="shared" si="223"/>
        <v>4.6614243137409834E-4</v>
      </c>
    </row>
    <row r="417" spans="1:19" x14ac:dyDescent="0.2">
      <c r="A417" s="10" t="s">
        <v>1303</v>
      </c>
      <c r="B417" s="10" t="s">
        <v>38</v>
      </c>
      <c r="C417" s="14">
        <v>91171</v>
      </c>
      <c r="D417" s="10" t="s">
        <v>18</v>
      </c>
      <c r="E417" s="125" t="s">
        <v>561</v>
      </c>
      <c r="F417" s="10" t="s">
        <v>100</v>
      </c>
      <c r="G417" s="11">
        <v>320</v>
      </c>
      <c r="H417" s="12">
        <v>7.876389154763995</v>
      </c>
      <c r="I417" s="12">
        <v>9.4040976203221689</v>
      </c>
      <c r="J417" s="12">
        <f t="shared" si="239"/>
        <v>17.280486775086164</v>
      </c>
      <c r="K417" s="12">
        <f t="shared" si="240"/>
        <v>9.89668297296096</v>
      </c>
      <c r="L417" s="12">
        <f t="shared" si="240"/>
        <v>11.816248659934805</v>
      </c>
      <c r="M417" s="12">
        <f t="shared" si="241"/>
        <v>21.712931632895767</v>
      </c>
      <c r="N417" s="12">
        <f t="shared" si="242"/>
        <v>3166.9385513475072</v>
      </c>
      <c r="O417" s="13">
        <f t="shared" si="243"/>
        <v>3781.1995711791378</v>
      </c>
      <c r="P417" s="12">
        <f t="shared" si="230"/>
        <v>6948.138122526645</v>
      </c>
      <c r="Q417" s="27">
        <f t="shared" si="223"/>
        <v>7.8294416882107023E-4</v>
      </c>
    </row>
    <row r="418" spans="1:19" x14ac:dyDescent="0.2">
      <c r="A418" s="10" t="s">
        <v>1304</v>
      </c>
      <c r="B418" s="10" t="s">
        <v>38</v>
      </c>
      <c r="C418" s="14">
        <v>91172</v>
      </c>
      <c r="D418" s="10" t="s">
        <v>18</v>
      </c>
      <c r="E418" s="125" t="s">
        <v>606</v>
      </c>
      <c r="F418" s="10" t="s">
        <v>100</v>
      </c>
      <c r="G418" s="11">
        <v>136</v>
      </c>
      <c r="H418" s="12">
        <v>9.2943221617191867</v>
      </c>
      <c r="I418" s="12">
        <v>10.666515394256468</v>
      </c>
      <c r="J418" s="12">
        <f t="shared" si="239"/>
        <v>19.960837555975655</v>
      </c>
      <c r="K418" s="12">
        <f t="shared" si="240"/>
        <v>11.678315796200158</v>
      </c>
      <c r="L418" s="12">
        <f t="shared" si="240"/>
        <v>13.402476592883252</v>
      </c>
      <c r="M418" s="12">
        <f t="shared" si="241"/>
        <v>25.08079238908341</v>
      </c>
      <c r="N418" s="12">
        <f t="shared" si="242"/>
        <v>1588.2509482832215</v>
      </c>
      <c r="O418" s="13">
        <f t="shared" si="243"/>
        <v>1822.7368166321223</v>
      </c>
      <c r="P418" s="12">
        <f t="shared" si="230"/>
        <v>3410.9877649153441</v>
      </c>
      <c r="Q418" s="27">
        <f t="shared" si="223"/>
        <v>3.8436383004564298E-4</v>
      </c>
    </row>
    <row r="419" spans="1:19" x14ac:dyDescent="0.2">
      <c r="A419" s="62" t="s">
        <v>607</v>
      </c>
      <c r="B419" s="63"/>
      <c r="C419" s="63"/>
      <c r="D419" s="63"/>
      <c r="E419" s="129" t="s">
        <v>564</v>
      </c>
      <c r="F419" s="63"/>
      <c r="G419" s="64"/>
      <c r="H419" s="64"/>
      <c r="I419" s="64"/>
      <c r="J419" s="64"/>
      <c r="K419" s="64"/>
      <c r="L419" s="64"/>
      <c r="M419" s="64"/>
      <c r="N419" s="65">
        <f>SUM(N420:N435)</f>
        <v>7863.7709552131691</v>
      </c>
      <c r="O419" s="65">
        <f t="shared" ref="O419:Q419" si="244">SUM(O420:O435)</f>
        <v>5546.7976990091847</v>
      </c>
      <c r="P419" s="65">
        <f t="shared" si="244"/>
        <v>13410.568654222356</v>
      </c>
      <c r="Q419" s="66">
        <f t="shared" si="244"/>
        <v>1.511156851409837E-3</v>
      </c>
      <c r="S419" s="99">
        <v>1</v>
      </c>
    </row>
    <row r="420" spans="1:19" x14ac:dyDescent="0.2">
      <c r="A420" s="10" t="s">
        <v>1305</v>
      </c>
      <c r="B420" s="10" t="s">
        <v>38</v>
      </c>
      <c r="C420" s="14">
        <v>89724</v>
      </c>
      <c r="D420" s="10" t="s">
        <v>18</v>
      </c>
      <c r="E420" s="125" t="s">
        <v>608</v>
      </c>
      <c r="F420" s="10" t="s">
        <v>20</v>
      </c>
      <c r="G420" s="11">
        <v>66</v>
      </c>
      <c r="H420" s="12">
        <v>3.7049217278506599</v>
      </c>
      <c r="I420" s="12">
        <v>5.8180993059580741</v>
      </c>
      <c r="J420" s="12">
        <f t="shared" ref="J420:J435" si="245">H420+I420</f>
        <v>9.5230210338087335</v>
      </c>
      <c r="K420" s="12">
        <f t="shared" ref="K420:L435" si="246">H420+(H420*25.65%)</f>
        <v>4.655234151044354</v>
      </c>
      <c r="L420" s="12">
        <f t="shared" si="246"/>
        <v>7.3104417779363207</v>
      </c>
      <c r="M420" s="12">
        <f t="shared" ref="M420:M435" si="247">K420+L420</f>
        <v>11.965675928980675</v>
      </c>
      <c r="N420" s="12">
        <f t="shared" ref="N420:N435" si="248">K420*G420</f>
        <v>307.24545396892734</v>
      </c>
      <c r="O420" s="13">
        <f t="shared" ref="O420:O435" si="249">L420*G420</f>
        <v>482.48915734379716</v>
      </c>
      <c r="P420" s="12">
        <f t="shared" si="230"/>
        <v>789.7346113127245</v>
      </c>
      <c r="Q420" s="27">
        <f t="shared" si="223"/>
        <v>8.8990474561640513E-5</v>
      </c>
    </row>
    <row r="421" spans="1:19" x14ac:dyDescent="0.2">
      <c r="A421" s="10" t="s">
        <v>1306</v>
      </c>
      <c r="B421" s="10" t="s">
        <v>38</v>
      </c>
      <c r="C421" s="14">
        <v>89731</v>
      </c>
      <c r="D421" s="10" t="s">
        <v>18</v>
      </c>
      <c r="E421" s="125" t="s">
        <v>609</v>
      </c>
      <c r="F421" s="10" t="s">
        <v>20</v>
      </c>
      <c r="G421" s="11">
        <v>59</v>
      </c>
      <c r="H421" s="12">
        <v>7.3183639068655015</v>
      </c>
      <c r="I421" s="12">
        <v>6.3212368245550774</v>
      </c>
      <c r="J421" s="12">
        <f t="shared" si="245"/>
        <v>13.639600731420579</v>
      </c>
      <c r="K421" s="12">
        <f t="shared" si="246"/>
        <v>9.1955242489765023</v>
      </c>
      <c r="L421" s="12">
        <f t="shared" si="246"/>
        <v>7.9426340700534546</v>
      </c>
      <c r="M421" s="12">
        <f t="shared" si="247"/>
        <v>17.138158319029955</v>
      </c>
      <c r="N421" s="12">
        <f t="shared" si="248"/>
        <v>542.53593068961368</v>
      </c>
      <c r="O421" s="13">
        <f t="shared" si="249"/>
        <v>468.61541013315383</v>
      </c>
      <c r="P421" s="12">
        <f t="shared" si="230"/>
        <v>1011.1513408227675</v>
      </c>
      <c r="Q421" s="27">
        <f t="shared" si="223"/>
        <v>1.1394060281071455E-4</v>
      </c>
    </row>
    <row r="422" spans="1:19" x14ac:dyDescent="0.2">
      <c r="A422" s="10" t="s">
        <v>1307</v>
      </c>
      <c r="B422" s="10" t="s">
        <v>38</v>
      </c>
      <c r="C422" s="14">
        <v>89737</v>
      </c>
      <c r="D422" s="10" t="s">
        <v>18</v>
      </c>
      <c r="E422" s="125" t="s">
        <v>610</v>
      </c>
      <c r="F422" s="10" t="s">
        <v>20</v>
      </c>
      <c r="G422" s="11">
        <v>1</v>
      </c>
      <c r="H422" s="12">
        <v>13.054131618871338</v>
      </c>
      <c r="I422" s="12">
        <v>7.5836545984893755</v>
      </c>
      <c r="J422" s="12">
        <f t="shared" si="245"/>
        <v>20.637786217360713</v>
      </c>
      <c r="K422" s="12">
        <f t="shared" si="246"/>
        <v>16.402516379111837</v>
      </c>
      <c r="L422" s="12">
        <f t="shared" si="246"/>
        <v>9.5288620030019011</v>
      </c>
      <c r="M422" s="12">
        <f t="shared" si="247"/>
        <v>25.931378382113738</v>
      </c>
      <c r="N422" s="12">
        <f t="shared" si="248"/>
        <v>16.402516379111837</v>
      </c>
      <c r="O422" s="13">
        <f t="shared" si="249"/>
        <v>9.5288620030019011</v>
      </c>
      <c r="P422" s="12">
        <f t="shared" si="230"/>
        <v>25.931378382113738</v>
      </c>
      <c r="Q422" s="27">
        <f t="shared" si="223"/>
        <v>2.9220520858594734E-6</v>
      </c>
    </row>
    <row r="423" spans="1:19" x14ac:dyDescent="0.2">
      <c r="A423" s="10" t="s">
        <v>1308</v>
      </c>
      <c r="B423" s="10" t="s">
        <v>38</v>
      </c>
      <c r="C423" s="14">
        <v>89744</v>
      </c>
      <c r="D423" s="10" t="s">
        <v>18</v>
      </c>
      <c r="E423" s="125" t="s">
        <v>611</v>
      </c>
      <c r="F423" s="10" t="s">
        <v>20</v>
      </c>
      <c r="G423" s="11">
        <v>20</v>
      </c>
      <c r="H423" s="12">
        <v>16.338247422077231</v>
      </c>
      <c r="I423" s="12">
        <v>8.8460723724236754</v>
      </c>
      <c r="J423" s="12">
        <f t="shared" si="245"/>
        <v>25.184319794500908</v>
      </c>
      <c r="K423" s="12">
        <f t="shared" si="246"/>
        <v>20.529007885840041</v>
      </c>
      <c r="L423" s="12">
        <f t="shared" si="246"/>
        <v>11.115089935950348</v>
      </c>
      <c r="M423" s="12">
        <f t="shared" si="247"/>
        <v>31.644097821790389</v>
      </c>
      <c r="N423" s="12">
        <f t="shared" si="248"/>
        <v>410.58015771680084</v>
      </c>
      <c r="O423" s="13">
        <f t="shared" si="249"/>
        <v>222.30179871900697</v>
      </c>
      <c r="P423" s="12">
        <f t="shared" si="230"/>
        <v>632.88195643580775</v>
      </c>
      <c r="Q423" s="27">
        <f t="shared" si="223"/>
        <v>7.1315686102580935E-5</v>
      </c>
    </row>
    <row r="424" spans="1:19" x14ac:dyDescent="0.2">
      <c r="A424" s="10" t="s">
        <v>1309</v>
      </c>
      <c r="B424" s="10" t="s">
        <v>38</v>
      </c>
      <c r="C424" s="14">
        <v>89726</v>
      </c>
      <c r="D424" s="10" t="s">
        <v>18</v>
      </c>
      <c r="E424" s="125" t="s">
        <v>612</v>
      </c>
      <c r="F424" s="10" t="s">
        <v>20</v>
      </c>
      <c r="G424" s="11">
        <v>48</v>
      </c>
      <c r="H424" s="12">
        <v>3.9153246901730436</v>
      </c>
      <c r="I424" s="12">
        <v>5.8180993059580741</v>
      </c>
      <c r="J424" s="12">
        <f t="shared" si="245"/>
        <v>9.7334239961311173</v>
      </c>
      <c r="K424" s="12">
        <f t="shared" si="246"/>
        <v>4.919605473202429</v>
      </c>
      <c r="L424" s="12">
        <f t="shared" si="246"/>
        <v>7.3104417779363207</v>
      </c>
      <c r="M424" s="12">
        <f t="shared" si="247"/>
        <v>12.23004725113875</v>
      </c>
      <c r="N424" s="12">
        <f t="shared" si="248"/>
        <v>236.14106271371659</v>
      </c>
      <c r="O424" s="13">
        <f t="shared" si="249"/>
        <v>350.90120534094342</v>
      </c>
      <c r="P424" s="12">
        <f t="shared" si="230"/>
        <v>587.04226805465998</v>
      </c>
      <c r="Q424" s="27">
        <f t="shared" si="223"/>
        <v>6.6150285518180423E-5</v>
      </c>
    </row>
    <row r="425" spans="1:19" x14ac:dyDescent="0.2">
      <c r="A425" s="10" t="s">
        <v>1310</v>
      </c>
      <c r="B425" s="10" t="s">
        <v>38</v>
      </c>
      <c r="C425" s="14">
        <v>89732</v>
      </c>
      <c r="D425" s="10" t="s">
        <v>18</v>
      </c>
      <c r="E425" s="125" t="s">
        <v>613</v>
      </c>
      <c r="F425" s="10" t="s">
        <v>20</v>
      </c>
      <c r="G425" s="11">
        <v>76</v>
      </c>
      <c r="H425" s="12">
        <v>7.986164613366979</v>
      </c>
      <c r="I425" s="12">
        <v>6.3212368245550774</v>
      </c>
      <c r="J425" s="12">
        <f t="shared" si="245"/>
        <v>14.307401437922056</v>
      </c>
      <c r="K425" s="12">
        <f t="shared" si="246"/>
        <v>10.034615836695609</v>
      </c>
      <c r="L425" s="12">
        <f t="shared" si="246"/>
        <v>7.9426340700534546</v>
      </c>
      <c r="M425" s="12">
        <f t="shared" si="247"/>
        <v>17.977249906749066</v>
      </c>
      <c r="N425" s="12">
        <f t="shared" si="248"/>
        <v>762.63080358886634</v>
      </c>
      <c r="O425" s="13">
        <f t="shared" si="249"/>
        <v>603.64018932406259</v>
      </c>
      <c r="P425" s="12">
        <f t="shared" si="230"/>
        <v>1366.2709929129289</v>
      </c>
      <c r="Q425" s="27">
        <f t="shared" si="223"/>
        <v>1.5395691450957469E-4</v>
      </c>
    </row>
    <row r="426" spans="1:19" x14ac:dyDescent="0.2">
      <c r="A426" s="10" t="s">
        <v>1311</v>
      </c>
      <c r="B426" s="10" t="s">
        <v>38</v>
      </c>
      <c r="C426" s="14">
        <v>89739</v>
      </c>
      <c r="D426" s="10" t="s">
        <v>18</v>
      </c>
      <c r="E426" s="125" t="s">
        <v>614</v>
      </c>
      <c r="F426" s="10" t="s">
        <v>20</v>
      </c>
      <c r="G426" s="11">
        <v>5</v>
      </c>
      <c r="H426" s="12">
        <v>13.950631197462362</v>
      </c>
      <c r="I426" s="12">
        <v>7.5836545984893755</v>
      </c>
      <c r="J426" s="12">
        <f t="shared" si="245"/>
        <v>21.534285795951739</v>
      </c>
      <c r="K426" s="12">
        <f t="shared" si="246"/>
        <v>17.528968099611458</v>
      </c>
      <c r="L426" s="12">
        <f t="shared" si="246"/>
        <v>9.5288620030019011</v>
      </c>
      <c r="M426" s="12">
        <f t="shared" si="247"/>
        <v>27.057830102613359</v>
      </c>
      <c r="N426" s="12">
        <f t="shared" si="248"/>
        <v>87.644840498057292</v>
      </c>
      <c r="O426" s="13">
        <f t="shared" si="249"/>
        <v>47.644310015009509</v>
      </c>
      <c r="P426" s="12">
        <f t="shared" si="230"/>
        <v>135.2891505130668</v>
      </c>
      <c r="Q426" s="27">
        <f t="shared" si="223"/>
        <v>1.5244925997591314E-5</v>
      </c>
    </row>
    <row r="427" spans="1:19" x14ac:dyDescent="0.2">
      <c r="A427" s="10" t="s">
        <v>1312</v>
      </c>
      <c r="B427" s="10" t="s">
        <v>38</v>
      </c>
      <c r="C427" s="14">
        <v>89746</v>
      </c>
      <c r="D427" s="10" t="s">
        <v>18</v>
      </c>
      <c r="E427" s="125" t="s">
        <v>615</v>
      </c>
      <c r="F427" s="10" t="s">
        <v>20</v>
      </c>
      <c r="G427" s="11">
        <v>32</v>
      </c>
      <c r="H427" s="12">
        <v>17.097527677414529</v>
      </c>
      <c r="I427" s="12">
        <v>8.8460723724236754</v>
      </c>
      <c r="J427" s="12">
        <f t="shared" si="245"/>
        <v>25.943600049838203</v>
      </c>
      <c r="K427" s="12">
        <f t="shared" si="246"/>
        <v>21.483043526671356</v>
      </c>
      <c r="L427" s="12">
        <f t="shared" si="246"/>
        <v>11.115089935950348</v>
      </c>
      <c r="M427" s="12">
        <f t="shared" si="247"/>
        <v>32.598133462621703</v>
      </c>
      <c r="N427" s="12">
        <f t="shared" si="248"/>
        <v>687.45739285348338</v>
      </c>
      <c r="O427" s="13">
        <f t="shared" si="249"/>
        <v>355.68287795041113</v>
      </c>
      <c r="P427" s="12">
        <f t="shared" si="230"/>
        <v>1043.1402708038945</v>
      </c>
      <c r="Q427" s="27">
        <f t="shared" si="223"/>
        <v>1.1754524419145344E-4</v>
      </c>
    </row>
    <row r="428" spans="1:19" x14ac:dyDescent="0.2">
      <c r="A428" s="10" t="s">
        <v>1313</v>
      </c>
      <c r="B428" s="10" t="s">
        <v>38</v>
      </c>
      <c r="C428" s="14">
        <v>89784</v>
      </c>
      <c r="D428" s="10" t="s">
        <v>18</v>
      </c>
      <c r="E428" s="125" t="s">
        <v>616</v>
      </c>
      <c r="F428" s="10" t="s">
        <v>20</v>
      </c>
      <c r="G428" s="11">
        <v>65</v>
      </c>
      <c r="H428" s="12">
        <v>13.64874868630416</v>
      </c>
      <c r="I428" s="12">
        <v>8.4435623575460728</v>
      </c>
      <c r="J428" s="12">
        <f t="shared" si="245"/>
        <v>22.092311043850231</v>
      </c>
      <c r="K428" s="12">
        <f t="shared" si="246"/>
        <v>17.149652724341177</v>
      </c>
      <c r="L428" s="12">
        <f t="shared" si="246"/>
        <v>10.609336102256641</v>
      </c>
      <c r="M428" s="12">
        <f t="shared" si="247"/>
        <v>27.758988826597818</v>
      </c>
      <c r="N428" s="12">
        <f t="shared" si="248"/>
        <v>1114.7274270821765</v>
      </c>
      <c r="O428" s="13">
        <f t="shared" si="249"/>
        <v>689.60684664668167</v>
      </c>
      <c r="P428" s="12">
        <f t="shared" si="230"/>
        <v>1804.3342737288581</v>
      </c>
      <c r="Q428" s="27">
        <f t="shared" si="223"/>
        <v>2.033196481284534E-4</v>
      </c>
    </row>
    <row r="429" spans="1:19" x14ac:dyDescent="0.2">
      <c r="A429" s="10" t="s">
        <v>1314</v>
      </c>
      <c r="B429" s="10" t="s">
        <v>38</v>
      </c>
      <c r="C429" s="14">
        <v>89753</v>
      </c>
      <c r="D429" s="10" t="s">
        <v>18</v>
      </c>
      <c r="E429" s="125" t="s">
        <v>617</v>
      </c>
      <c r="F429" s="10" t="s">
        <v>20</v>
      </c>
      <c r="G429" s="11">
        <v>240</v>
      </c>
      <c r="H429" s="12">
        <v>4.3910183441193009</v>
      </c>
      <c r="I429" s="12">
        <v>4.2172072013312452</v>
      </c>
      <c r="J429" s="12">
        <f t="shared" si="245"/>
        <v>8.6082255454505461</v>
      </c>
      <c r="K429" s="12">
        <f t="shared" si="246"/>
        <v>5.5173145493859019</v>
      </c>
      <c r="L429" s="12">
        <f t="shared" si="246"/>
        <v>5.2989208484727097</v>
      </c>
      <c r="M429" s="12">
        <f t="shared" si="247"/>
        <v>10.816235397858613</v>
      </c>
      <c r="N429" s="12">
        <f t="shared" si="248"/>
        <v>1324.1554918526165</v>
      </c>
      <c r="O429" s="13">
        <f t="shared" si="249"/>
        <v>1271.7410036334504</v>
      </c>
      <c r="P429" s="12">
        <f t="shared" si="230"/>
        <v>2595.8964954860667</v>
      </c>
      <c r="Q429" s="27">
        <f t="shared" si="223"/>
        <v>2.9251606519082603E-4</v>
      </c>
    </row>
    <row r="430" spans="1:19" x14ac:dyDescent="0.2">
      <c r="A430" s="10" t="s">
        <v>1315</v>
      </c>
      <c r="B430" s="10" t="s">
        <v>38</v>
      </c>
      <c r="C430" s="14">
        <v>89774</v>
      </c>
      <c r="D430" s="10" t="s">
        <v>18</v>
      </c>
      <c r="E430" s="125" t="s">
        <v>618</v>
      </c>
      <c r="F430" s="10" t="s">
        <v>20</v>
      </c>
      <c r="G430" s="11">
        <v>9</v>
      </c>
      <c r="H430" s="12">
        <v>9.2668782970684411</v>
      </c>
      <c r="I430" s="12">
        <v>5.0588190506207784</v>
      </c>
      <c r="J430" s="12">
        <f t="shared" si="245"/>
        <v>14.32569734768922</v>
      </c>
      <c r="K430" s="12">
        <f t="shared" si="246"/>
        <v>11.643832580266496</v>
      </c>
      <c r="L430" s="12">
        <f t="shared" si="246"/>
        <v>6.356406137105008</v>
      </c>
      <c r="M430" s="12">
        <f t="shared" si="247"/>
        <v>18.000238717371502</v>
      </c>
      <c r="N430" s="12">
        <f t="shared" si="248"/>
        <v>104.79449322239846</v>
      </c>
      <c r="O430" s="13">
        <f t="shared" si="249"/>
        <v>57.207655233945076</v>
      </c>
      <c r="P430" s="12">
        <f t="shared" si="230"/>
        <v>162.00214845634355</v>
      </c>
      <c r="Q430" s="27">
        <f t="shared" si="223"/>
        <v>1.8255054121499743E-5</v>
      </c>
    </row>
    <row r="431" spans="1:19" x14ac:dyDescent="0.2">
      <c r="A431" s="10" t="s">
        <v>1316</v>
      </c>
      <c r="B431" s="10" t="s">
        <v>38</v>
      </c>
      <c r="C431" s="14">
        <v>89778</v>
      </c>
      <c r="D431" s="10" t="s">
        <v>18</v>
      </c>
      <c r="E431" s="125" t="s">
        <v>619</v>
      </c>
      <c r="F431" s="10" t="s">
        <v>20</v>
      </c>
      <c r="G431" s="11">
        <v>70</v>
      </c>
      <c r="H431" s="12">
        <v>10.593331755187814</v>
      </c>
      <c r="I431" s="12">
        <v>5.8912829450267292</v>
      </c>
      <c r="J431" s="12">
        <f t="shared" si="245"/>
        <v>16.484614700214543</v>
      </c>
      <c r="K431" s="12">
        <f t="shared" si="246"/>
        <v>13.310521350393488</v>
      </c>
      <c r="L431" s="12">
        <f t="shared" si="246"/>
        <v>7.4023970204260854</v>
      </c>
      <c r="M431" s="12">
        <f t="shared" si="247"/>
        <v>20.712918370819573</v>
      </c>
      <c r="N431" s="12">
        <f t="shared" si="248"/>
        <v>931.73649452754421</v>
      </c>
      <c r="O431" s="13">
        <f t="shared" si="249"/>
        <v>518.16779142982602</v>
      </c>
      <c r="P431" s="12">
        <f t="shared" si="230"/>
        <v>1449.9042859573701</v>
      </c>
      <c r="Q431" s="27">
        <f t="shared" si="223"/>
        <v>1.6338105058081293E-4</v>
      </c>
    </row>
    <row r="432" spans="1:19" x14ac:dyDescent="0.2">
      <c r="A432" s="10" t="s">
        <v>1317</v>
      </c>
      <c r="B432" s="10" t="s">
        <v>38</v>
      </c>
      <c r="C432" s="14">
        <v>89785</v>
      </c>
      <c r="D432" s="10" t="s">
        <v>18</v>
      </c>
      <c r="E432" s="125" t="s">
        <v>620</v>
      </c>
      <c r="F432" s="10" t="s">
        <v>20</v>
      </c>
      <c r="G432" s="11">
        <v>4</v>
      </c>
      <c r="H432" s="12">
        <v>15.789370129062322</v>
      </c>
      <c r="I432" s="12">
        <v>8.4435623575460728</v>
      </c>
      <c r="J432" s="12">
        <f t="shared" si="245"/>
        <v>24.232932486608394</v>
      </c>
      <c r="K432" s="12">
        <f t="shared" si="246"/>
        <v>19.839343567166807</v>
      </c>
      <c r="L432" s="12">
        <f t="shared" si="246"/>
        <v>10.609336102256641</v>
      </c>
      <c r="M432" s="12">
        <f t="shared" si="247"/>
        <v>30.448679669423449</v>
      </c>
      <c r="N432" s="12">
        <f t="shared" si="248"/>
        <v>79.357374268667229</v>
      </c>
      <c r="O432" s="13">
        <f t="shared" si="249"/>
        <v>42.437344409026565</v>
      </c>
      <c r="P432" s="12">
        <f t="shared" si="230"/>
        <v>121.79471867769379</v>
      </c>
      <c r="Q432" s="27">
        <f t="shared" si="223"/>
        <v>1.3724319105393167E-5</v>
      </c>
    </row>
    <row r="433" spans="1:19" x14ac:dyDescent="0.2">
      <c r="A433" s="10" t="s">
        <v>1318</v>
      </c>
      <c r="B433" s="10" t="s">
        <v>38</v>
      </c>
      <c r="C433" s="14">
        <v>89795</v>
      </c>
      <c r="D433" s="10" t="s">
        <v>18</v>
      </c>
      <c r="E433" s="125" t="s">
        <v>621</v>
      </c>
      <c r="F433" s="10" t="s">
        <v>20</v>
      </c>
      <c r="G433" s="11">
        <v>2</v>
      </c>
      <c r="H433" s="12">
        <v>27.132834184703846</v>
      </c>
      <c r="I433" s="12">
        <v>10.117638101241557</v>
      </c>
      <c r="J433" s="12">
        <f t="shared" si="245"/>
        <v>37.250472285945406</v>
      </c>
      <c r="K433" s="12">
        <f t="shared" si="246"/>
        <v>34.092406153080383</v>
      </c>
      <c r="L433" s="12">
        <f t="shared" si="246"/>
        <v>12.712812274210016</v>
      </c>
      <c r="M433" s="12">
        <f t="shared" si="247"/>
        <v>46.805218427290399</v>
      </c>
      <c r="N433" s="12">
        <f t="shared" si="248"/>
        <v>68.184812306160765</v>
      </c>
      <c r="O433" s="13">
        <f t="shared" si="249"/>
        <v>25.425624548420032</v>
      </c>
      <c r="P433" s="12">
        <f t="shared" si="230"/>
        <v>93.610436854580797</v>
      </c>
      <c r="Q433" s="27">
        <f t="shared" si="223"/>
        <v>1.0548400792216113E-5</v>
      </c>
    </row>
    <row r="434" spans="1:19" x14ac:dyDescent="0.2">
      <c r="A434" s="10" t="s">
        <v>1319</v>
      </c>
      <c r="B434" s="10" t="s">
        <v>38</v>
      </c>
      <c r="C434" s="14">
        <v>89797</v>
      </c>
      <c r="D434" s="10" t="s">
        <v>18</v>
      </c>
      <c r="E434" s="125" t="s">
        <v>622</v>
      </c>
      <c r="F434" s="10" t="s">
        <v>20</v>
      </c>
      <c r="G434" s="11">
        <v>26</v>
      </c>
      <c r="H434" s="12">
        <v>35.073259023652916</v>
      </c>
      <c r="I434" s="12">
        <v>11.791713844937039</v>
      </c>
      <c r="J434" s="12">
        <f t="shared" si="245"/>
        <v>46.864972868589959</v>
      </c>
      <c r="K434" s="12">
        <f t="shared" si="246"/>
        <v>44.069549963219892</v>
      </c>
      <c r="L434" s="12">
        <f t="shared" si="246"/>
        <v>14.816288446163391</v>
      </c>
      <c r="M434" s="12">
        <f t="shared" si="247"/>
        <v>58.885838409383283</v>
      </c>
      <c r="N434" s="12">
        <f t="shared" si="248"/>
        <v>1145.8082990437172</v>
      </c>
      <c r="O434" s="13">
        <f t="shared" si="249"/>
        <v>385.22349960024815</v>
      </c>
      <c r="P434" s="12">
        <f t="shared" si="230"/>
        <v>1531.0317986439654</v>
      </c>
      <c r="Q434" s="27">
        <f t="shared" si="223"/>
        <v>1.725228252359531E-4</v>
      </c>
    </row>
    <row r="435" spans="1:19" x14ac:dyDescent="0.2">
      <c r="A435" s="10" t="s">
        <v>1320</v>
      </c>
      <c r="B435" s="10" t="s">
        <v>16</v>
      </c>
      <c r="C435" s="10" t="s">
        <v>623</v>
      </c>
      <c r="D435" s="10" t="s">
        <v>18</v>
      </c>
      <c r="E435" s="125" t="s">
        <v>624</v>
      </c>
      <c r="F435" s="10" t="s">
        <v>20</v>
      </c>
      <c r="G435" s="11">
        <v>4</v>
      </c>
      <c r="H435" s="12">
        <v>8.8277764626565123</v>
      </c>
      <c r="I435" s="12">
        <v>3.2200801190208206</v>
      </c>
      <c r="J435" s="12">
        <f t="shared" si="245"/>
        <v>12.047856581677333</v>
      </c>
      <c r="K435" s="12">
        <f t="shared" si="246"/>
        <v>11.092101125327908</v>
      </c>
      <c r="L435" s="12">
        <f t="shared" si="246"/>
        <v>4.0460306695496611</v>
      </c>
      <c r="M435" s="12">
        <f t="shared" si="247"/>
        <v>15.13813179487757</v>
      </c>
      <c r="N435" s="12">
        <f t="shared" si="248"/>
        <v>44.36840450131163</v>
      </c>
      <c r="O435" s="13">
        <f t="shared" si="249"/>
        <v>16.184122678198644</v>
      </c>
      <c r="P435" s="12">
        <f t="shared" si="230"/>
        <v>60.552527179510278</v>
      </c>
      <c r="Q435" s="27">
        <f t="shared" si="223"/>
        <v>6.8233024770867505E-6</v>
      </c>
    </row>
    <row r="436" spans="1:19" x14ac:dyDescent="0.2">
      <c r="A436" s="62" t="s">
        <v>625</v>
      </c>
      <c r="B436" s="63"/>
      <c r="C436" s="63"/>
      <c r="D436" s="63"/>
      <c r="E436" s="129" t="s">
        <v>583</v>
      </c>
      <c r="F436" s="63"/>
      <c r="G436" s="64"/>
      <c r="H436" s="64"/>
      <c r="I436" s="64"/>
      <c r="J436" s="64"/>
      <c r="K436" s="64"/>
      <c r="L436" s="64"/>
      <c r="M436" s="64"/>
      <c r="N436" s="65">
        <f>SUM(N437:N443)</f>
        <v>3185.157183765793</v>
      </c>
      <c r="O436" s="65">
        <f t="shared" ref="O436:Q436" si="250">SUM(O437:O443)</f>
        <v>1240.5221988081751</v>
      </c>
      <c r="P436" s="65">
        <f t="shared" si="250"/>
        <v>4425.6793825739687</v>
      </c>
      <c r="Q436" s="66">
        <f t="shared" si="250"/>
        <v>4.9870336549928511E-4</v>
      </c>
      <c r="S436" s="99">
        <v>1</v>
      </c>
    </row>
    <row r="437" spans="1:19" x14ac:dyDescent="0.2">
      <c r="A437" s="10" t="s">
        <v>1321</v>
      </c>
      <c r="B437" s="10" t="s">
        <v>38</v>
      </c>
      <c r="C437" s="14">
        <v>104352</v>
      </c>
      <c r="D437" s="10" t="s">
        <v>18</v>
      </c>
      <c r="E437" s="125" t="s">
        <v>626</v>
      </c>
      <c r="F437" s="10" t="s">
        <v>20</v>
      </c>
      <c r="G437" s="11">
        <v>41</v>
      </c>
      <c r="H437" s="12">
        <v>26.547365072154605</v>
      </c>
      <c r="I437" s="12">
        <v>9.5596128533430615</v>
      </c>
      <c r="J437" s="12">
        <f t="shared" ref="J437:J443" si="251">H437+I437</f>
        <v>36.106977925497667</v>
      </c>
      <c r="K437" s="12">
        <f t="shared" ref="K437:L443" si="252">H437+(H437*25.65%)</f>
        <v>33.356764213162265</v>
      </c>
      <c r="L437" s="12">
        <f t="shared" si="252"/>
        <v>12.011653550225557</v>
      </c>
      <c r="M437" s="12">
        <f t="shared" ref="M437:M443" si="253">K437+L437</f>
        <v>45.368417763387825</v>
      </c>
      <c r="N437" s="12">
        <f t="shared" ref="N437:N443" si="254">K437*G437</f>
        <v>1367.627332739653</v>
      </c>
      <c r="O437" s="13">
        <f t="shared" ref="O437:O443" si="255">L437*G437</f>
        <v>492.4777955592478</v>
      </c>
      <c r="P437" s="12">
        <f t="shared" si="230"/>
        <v>1860.1051282989008</v>
      </c>
      <c r="Q437" s="27">
        <f t="shared" si="223"/>
        <v>2.0960413249041714E-4</v>
      </c>
    </row>
    <row r="438" spans="1:19" x14ac:dyDescent="0.2">
      <c r="A438" s="10" t="s">
        <v>1322</v>
      </c>
      <c r="B438" s="10" t="s">
        <v>16</v>
      </c>
      <c r="C438" s="10" t="s">
        <v>627</v>
      </c>
      <c r="D438" s="10" t="s">
        <v>628</v>
      </c>
      <c r="E438" s="125" t="s">
        <v>629</v>
      </c>
      <c r="F438" s="10" t="s">
        <v>20</v>
      </c>
      <c r="G438" s="11">
        <v>4</v>
      </c>
      <c r="H438" s="12">
        <v>36.463748165957362</v>
      </c>
      <c r="I438" s="12">
        <v>22.979662667557676</v>
      </c>
      <c r="J438" s="12">
        <f t="shared" si="251"/>
        <v>59.443410833515038</v>
      </c>
      <c r="K438" s="12">
        <f t="shared" si="252"/>
        <v>45.816699570525429</v>
      </c>
      <c r="L438" s="12">
        <f t="shared" si="252"/>
        <v>28.87394614178622</v>
      </c>
      <c r="M438" s="12">
        <f t="shared" si="253"/>
        <v>74.69064571231165</v>
      </c>
      <c r="N438" s="12">
        <f t="shared" si="254"/>
        <v>183.26679828210172</v>
      </c>
      <c r="O438" s="13">
        <f t="shared" si="255"/>
        <v>115.49578456714488</v>
      </c>
      <c r="P438" s="12">
        <f t="shared" si="230"/>
        <v>298.7625828492466</v>
      </c>
      <c r="Q438" s="27">
        <f t="shared" si="223"/>
        <v>3.3665770308359685E-5</v>
      </c>
    </row>
    <row r="439" spans="1:19" ht="38.25" x14ac:dyDescent="0.2">
      <c r="A439" s="10" t="s">
        <v>1323</v>
      </c>
      <c r="B439" s="10" t="s">
        <v>38</v>
      </c>
      <c r="C439" s="14">
        <v>104355</v>
      </c>
      <c r="D439" s="10" t="s">
        <v>18</v>
      </c>
      <c r="E439" s="125" t="s">
        <v>630</v>
      </c>
      <c r="F439" s="10" t="s">
        <v>20</v>
      </c>
      <c r="G439" s="11">
        <v>3</v>
      </c>
      <c r="H439" s="12">
        <v>32.383760287879845</v>
      </c>
      <c r="I439" s="12">
        <v>11.425795649593764</v>
      </c>
      <c r="J439" s="12">
        <f t="shared" si="251"/>
        <v>43.809555937473611</v>
      </c>
      <c r="K439" s="12">
        <f t="shared" si="252"/>
        <v>40.690194801721027</v>
      </c>
      <c r="L439" s="12">
        <f t="shared" si="252"/>
        <v>14.356512233714565</v>
      </c>
      <c r="M439" s="12">
        <f t="shared" si="253"/>
        <v>55.046707035435588</v>
      </c>
      <c r="N439" s="12">
        <f t="shared" si="254"/>
        <v>122.07058440516309</v>
      </c>
      <c r="O439" s="13">
        <f t="shared" si="255"/>
        <v>43.06953670114369</v>
      </c>
      <c r="P439" s="12">
        <f t="shared" si="230"/>
        <v>165.14012110630676</v>
      </c>
      <c r="Q439" s="27">
        <f t="shared" si="223"/>
        <v>1.8608653509549226E-5</v>
      </c>
    </row>
    <row r="440" spans="1:19" x14ac:dyDescent="0.2">
      <c r="A440" s="10" t="s">
        <v>1324</v>
      </c>
      <c r="B440" s="10" t="s">
        <v>38</v>
      </c>
      <c r="C440" s="14">
        <v>104345</v>
      </c>
      <c r="D440" s="10" t="s">
        <v>18</v>
      </c>
      <c r="E440" s="125" t="s">
        <v>631</v>
      </c>
      <c r="F440" s="10" t="s">
        <v>20</v>
      </c>
      <c r="G440" s="11">
        <v>38</v>
      </c>
      <c r="H440" s="12">
        <v>28.440991733056055</v>
      </c>
      <c r="I440" s="12">
        <v>10.67566334914005</v>
      </c>
      <c r="J440" s="12">
        <f t="shared" si="251"/>
        <v>39.116655082196104</v>
      </c>
      <c r="K440" s="12">
        <f t="shared" si="252"/>
        <v>35.736106112584935</v>
      </c>
      <c r="L440" s="12">
        <f t="shared" si="252"/>
        <v>13.413970998194474</v>
      </c>
      <c r="M440" s="12">
        <f t="shared" si="253"/>
        <v>49.150077110779407</v>
      </c>
      <c r="N440" s="12">
        <f t="shared" si="254"/>
        <v>1357.9720322782275</v>
      </c>
      <c r="O440" s="13">
        <f t="shared" si="255"/>
        <v>509.73089793139002</v>
      </c>
      <c r="P440" s="12">
        <f t="shared" si="230"/>
        <v>1867.7029302096175</v>
      </c>
      <c r="Q440" s="27">
        <f t="shared" si="223"/>
        <v>2.1046028338968711E-4</v>
      </c>
    </row>
    <row r="441" spans="1:19" ht="38.25" x14ac:dyDescent="0.2">
      <c r="A441" s="10" t="s">
        <v>1325</v>
      </c>
      <c r="B441" s="10" t="s">
        <v>38</v>
      </c>
      <c r="C441" s="14">
        <v>104305</v>
      </c>
      <c r="D441" s="10" t="s">
        <v>18</v>
      </c>
      <c r="E441" s="125" t="s">
        <v>632</v>
      </c>
      <c r="F441" s="10" t="s">
        <v>20</v>
      </c>
      <c r="G441" s="11">
        <v>3</v>
      </c>
      <c r="H441" s="12">
        <v>21.451954201999502</v>
      </c>
      <c r="I441" s="12">
        <v>5.7906554413073277</v>
      </c>
      <c r="J441" s="12">
        <f t="shared" si="251"/>
        <v>27.242609643306828</v>
      </c>
      <c r="K441" s="12">
        <f t="shared" si="252"/>
        <v>26.954380454812373</v>
      </c>
      <c r="L441" s="12">
        <f t="shared" si="252"/>
        <v>7.275958562002657</v>
      </c>
      <c r="M441" s="12">
        <f t="shared" si="253"/>
        <v>34.23033901681503</v>
      </c>
      <c r="N441" s="12">
        <f t="shared" si="254"/>
        <v>80.863141364437126</v>
      </c>
      <c r="O441" s="13">
        <f t="shared" si="255"/>
        <v>21.827875686007971</v>
      </c>
      <c r="P441" s="12">
        <f t="shared" si="230"/>
        <v>102.6910170504451</v>
      </c>
      <c r="Q441" s="27">
        <f t="shared" si="223"/>
        <v>1.1571637116608394E-5</v>
      </c>
    </row>
    <row r="442" spans="1:19" ht="25.5" x14ac:dyDescent="0.2">
      <c r="A442" s="10" t="s">
        <v>1326</v>
      </c>
      <c r="B442" s="10" t="s">
        <v>16</v>
      </c>
      <c r="C442" s="10" t="s">
        <v>633</v>
      </c>
      <c r="D442" s="10" t="s">
        <v>628</v>
      </c>
      <c r="E442" s="125" t="s">
        <v>634</v>
      </c>
      <c r="F442" s="10" t="s">
        <v>20</v>
      </c>
      <c r="G442" s="11">
        <v>3</v>
      </c>
      <c r="H442" s="12">
        <v>9.568760808226644</v>
      </c>
      <c r="I442" s="12">
        <v>13.785968009557889</v>
      </c>
      <c r="J442" s="12">
        <f t="shared" si="251"/>
        <v>23.354728817784533</v>
      </c>
      <c r="K442" s="12">
        <f t="shared" si="252"/>
        <v>12.023147955536778</v>
      </c>
      <c r="L442" s="12">
        <f t="shared" si="252"/>
        <v>17.322068804009486</v>
      </c>
      <c r="M442" s="12">
        <f t="shared" si="253"/>
        <v>29.345216759546265</v>
      </c>
      <c r="N442" s="12">
        <f t="shared" si="254"/>
        <v>36.069443866610335</v>
      </c>
      <c r="O442" s="13">
        <f t="shared" si="255"/>
        <v>51.966206412028455</v>
      </c>
      <c r="P442" s="12">
        <f t="shared" si="230"/>
        <v>88.035650278638798</v>
      </c>
      <c r="Q442" s="27">
        <f t="shared" si="223"/>
        <v>9.9202114031904734E-6</v>
      </c>
    </row>
    <row r="443" spans="1:19" ht="38.25" x14ac:dyDescent="0.2">
      <c r="A443" s="10" t="s">
        <v>1327</v>
      </c>
      <c r="B443" s="10" t="s">
        <v>38</v>
      </c>
      <c r="C443" s="14">
        <v>89549</v>
      </c>
      <c r="D443" s="10" t="s">
        <v>18</v>
      </c>
      <c r="E443" s="125" t="s">
        <v>635</v>
      </c>
      <c r="F443" s="10" t="s">
        <v>20</v>
      </c>
      <c r="G443" s="11">
        <v>2</v>
      </c>
      <c r="H443" s="12">
        <v>14.837982821169803</v>
      </c>
      <c r="I443" s="12">
        <v>2.3693203148477062</v>
      </c>
      <c r="J443" s="12">
        <f t="shared" si="251"/>
        <v>17.207303136017508</v>
      </c>
      <c r="K443" s="12">
        <f t="shared" si="252"/>
        <v>18.643925414799856</v>
      </c>
      <c r="L443" s="12">
        <f t="shared" si="252"/>
        <v>2.9770509756061427</v>
      </c>
      <c r="M443" s="12">
        <f t="shared" si="253"/>
        <v>21.620976390406</v>
      </c>
      <c r="N443" s="12">
        <f t="shared" si="254"/>
        <v>37.287850829599712</v>
      </c>
      <c r="O443" s="13">
        <f t="shared" si="255"/>
        <v>5.9541019512122855</v>
      </c>
      <c r="P443" s="12">
        <f t="shared" si="230"/>
        <v>43.241952780811999</v>
      </c>
      <c r="Q443" s="27">
        <f t="shared" si="223"/>
        <v>4.8726772814731111E-6</v>
      </c>
    </row>
    <row r="444" spans="1:19" x14ac:dyDescent="0.2">
      <c r="A444" s="62" t="s">
        <v>636</v>
      </c>
      <c r="B444" s="63"/>
      <c r="C444" s="63"/>
      <c r="D444" s="63"/>
      <c r="E444" s="129" t="s">
        <v>637</v>
      </c>
      <c r="F444" s="63"/>
      <c r="G444" s="64"/>
      <c r="H444" s="64"/>
      <c r="I444" s="64"/>
      <c r="J444" s="67"/>
      <c r="K444" s="64"/>
      <c r="L444" s="64"/>
      <c r="M444" s="64"/>
      <c r="N444" s="65">
        <f>SUM(N445:N448)</f>
        <v>9358.1470953196531</v>
      </c>
      <c r="O444" s="65">
        <f t="shared" ref="O444:Q444" si="256">SUM(O445:O448)</f>
        <v>5337.2546901856313</v>
      </c>
      <c r="P444" s="65">
        <f t="shared" si="256"/>
        <v>14695.401785505284</v>
      </c>
      <c r="Q444" s="66">
        <f t="shared" si="256"/>
        <v>1.6559370198962224E-3</v>
      </c>
      <c r="S444" s="99">
        <v>1</v>
      </c>
    </row>
    <row r="445" spans="1:19" x14ac:dyDescent="0.2">
      <c r="A445" s="10" t="s">
        <v>1328</v>
      </c>
      <c r="B445" s="10" t="s">
        <v>38</v>
      </c>
      <c r="C445" s="14">
        <v>104328</v>
      </c>
      <c r="D445" s="10" t="s">
        <v>18</v>
      </c>
      <c r="E445" s="125" t="s">
        <v>638</v>
      </c>
      <c r="F445" s="10" t="s">
        <v>20</v>
      </c>
      <c r="G445" s="11">
        <v>65</v>
      </c>
      <c r="H445" s="12">
        <v>44.459060734207924</v>
      </c>
      <c r="I445" s="12">
        <v>19.439404127611489</v>
      </c>
      <c r="J445" s="12">
        <f t="shared" ref="J445:J448" si="257">H445+I445</f>
        <v>63.898464861819413</v>
      </c>
      <c r="K445" s="12">
        <f t="shared" ref="K445:L448" si="258">H445+(H445*25.65%)</f>
        <v>55.862809812532255</v>
      </c>
      <c r="L445" s="12">
        <f t="shared" si="258"/>
        <v>24.425611286343837</v>
      </c>
      <c r="M445" s="12">
        <f t="shared" ref="M445:M448" si="259">K445+L445</f>
        <v>80.288421098876086</v>
      </c>
      <c r="N445" s="12">
        <f t="shared" ref="N445:N448" si="260">K445*G445</f>
        <v>3631.0826378145966</v>
      </c>
      <c r="O445" s="13">
        <f t="shared" ref="O445:O448" si="261">L445*G445</f>
        <v>1587.6647336123494</v>
      </c>
      <c r="P445" s="12">
        <f t="shared" si="230"/>
        <v>5218.7473714269463</v>
      </c>
      <c r="Q445" s="27">
        <f t="shared" si="223"/>
        <v>5.8806945845848741E-4</v>
      </c>
    </row>
    <row r="446" spans="1:19" x14ac:dyDescent="0.2">
      <c r="A446" s="10" t="s">
        <v>1329</v>
      </c>
      <c r="B446" s="10" t="s">
        <v>284</v>
      </c>
      <c r="C446" s="14">
        <v>53101</v>
      </c>
      <c r="D446" s="10" t="s">
        <v>18</v>
      </c>
      <c r="E446" s="125" t="s">
        <v>639</v>
      </c>
      <c r="F446" s="10" t="s">
        <v>20</v>
      </c>
      <c r="G446" s="11">
        <v>2</v>
      </c>
      <c r="H446" s="12">
        <v>90.59219721211133</v>
      </c>
      <c r="I446" s="12">
        <v>53.09473014430921</v>
      </c>
      <c r="J446" s="12">
        <f t="shared" si="257"/>
        <v>143.68692735642054</v>
      </c>
      <c r="K446" s="12">
        <f t="shared" si="258"/>
        <v>113.82909579701789</v>
      </c>
      <c r="L446" s="12">
        <f t="shared" si="258"/>
        <v>66.71352842632453</v>
      </c>
      <c r="M446" s="12">
        <f t="shared" si="259"/>
        <v>180.54262422334241</v>
      </c>
      <c r="N446" s="12">
        <f t="shared" si="260"/>
        <v>227.65819159403577</v>
      </c>
      <c r="O446" s="13">
        <f t="shared" si="261"/>
        <v>133.42705685264906</v>
      </c>
      <c r="P446" s="12">
        <f t="shared" si="230"/>
        <v>361.08524844668483</v>
      </c>
      <c r="Q446" s="27">
        <f t="shared" si="223"/>
        <v>4.0688539106910244E-5</v>
      </c>
    </row>
    <row r="447" spans="1:19" x14ac:dyDescent="0.2">
      <c r="A447" s="10" t="s">
        <v>1330</v>
      </c>
      <c r="B447" s="10" t="s">
        <v>16</v>
      </c>
      <c r="C447" s="10" t="s">
        <v>640</v>
      </c>
      <c r="D447" s="10" t="s">
        <v>18</v>
      </c>
      <c r="E447" s="125" t="s">
        <v>641</v>
      </c>
      <c r="F447" s="10" t="s">
        <v>20</v>
      </c>
      <c r="G447" s="11">
        <v>1</v>
      </c>
      <c r="H447" s="12">
        <v>599.43803965646964</v>
      </c>
      <c r="I447" s="12">
        <v>935.48816230484988</v>
      </c>
      <c r="J447" s="12">
        <f t="shared" si="257"/>
        <v>1534.9262019613195</v>
      </c>
      <c r="K447" s="12">
        <f t="shared" si="258"/>
        <v>753.19389682835413</v>
      </c>
      <c r="L447" s="12">
        <f t="shared" si="258"/>
        <v>1175.440875936044</v>
      </c>
      <c r="M447" s="12">
        <f t="shared" si="259"/>
        <v>1928.6347727643981</v>
      </c>
      <c r="N447" s="12">
        <f t="shared" si="260"/>
        <v>753.19389682835413</v>
      </c>
      <c r="O447" s="13">
        <f t="shared" si="261"/>
        <v>1175.440875936044</v>
      </c>
      <c r="P447" s="12">
        <f t="shared" si="230"/>
        <v>1928.6347727643981</v>
      </c>
      <c r="Q447" s="27">
        <f t="shared" si="223"/>
        <v>2.1732632864994469E-4</v>
      </c>
    </row>
    <row r="448" spans="1:19" x14ac:dyDescent="0.2">
      <c r="A448" s="10" t="s">
        <v>1331</v>
      </c>
      <c r="B448" s="10" t="s">
        <v>16</v>
      </c>
      <c r="C448" s="10" t="s">
        <v>642</v>
      </c>
      <c r="D448" s="10" t="s">
        <v>18</v>
      </c>
      <c r="E448" s="125" t="s">
        <v>643</v>
      </c>
      <c r="F448" s="10" t="s">
        <v>20</v>
      </c>
      <c r="G448" s="11">
        <v>5</v>
      </c>
      <c r="H448" s="12">
        <v>755.46555815084218</v>
      </c>
      <c r="I448" s="12">
        <v>388.49534799595517</v>
      </c>
      <c r="J448" s="12">
        <f t="shared" si="257"/>
        <v>1143.9609061467972</v>
      </c>
      <c r="K448" s="12">
        <f t="shared" si="258"/>
        <v>949.24247381653322</v>
      </c>
      <c r="L448" s="12">
        <f t="shared" si="258"/>
        <v>488.14440475691765</v>
      </c>
      <c r="M448" s="12">
        <f t="shared" si="259"/>
        <v>1437.3868785734508</v>
      </c>
      <c r="N448" s="12">
        <f t="shared" si="260"/>
        <v>4746.2123690826666</v>
      </c>
      <c r="O448" s="13">
        <f t="shared" si="261"/>
        <v>2440.7220237845881</v>
      </c>
      <c r="P448" s="12">
        <f t="shared" si="230"/>
        <v>7186.9343928672552</v>
      </c>
      <c r="Q448" s="27">
        <f t="shared" si="223"/>
        <v>8.0985269368088E-4</v>
      </c>
    </row>
    <row r="449" spans="1:19" x14ac:dyDescent="0.2">
      <c r="A449" s="55" t="s">
        <v>644</v>
      </c>
      <c r="B449" s="56"/>
      <c r="C449" s="56"/>
      <c r="D449" s="56"/>
      <c r="E449" s="128" t="s">
        <v>645</v>
      </c>
      <c r="F449" s="56"/>
      <c r="G449" s="57"/>
      <c r="H449" s="57"/>
      <c r="I449" s="57"/>
      <c r="J449" s="57"/>
      <c r="K449" s="57"/>
      <c r="L449" s="57"/>
      <c r="M449" s="57"/>
      <c r="N449" s="58">
        <f>N450+N466</f>
        <v>25212.863106109337</v>
      </c>
      <c r="O449" s="58">
        <f t="shared" ref="O449:Q449" si="262">O450+O466</f>
        <v>16976.248125816099</v>
      </c>
      <c r="P449" s="58">
        <f t="shared" si="262"/>
        <v>42189.111231925424</v>
      </c>
      <c r="Q449" s="59">
        <f t="shared" si="262"/>
        <v>4.7540388582211681E-3</v>
      </c>
      <c r="S449" s="99">
        <v>1</v>
      </c>
    </row>
    <row r="450" spans="1:19" x14ac:dyDescent="0.2">
      <c r="A450" s="62" t="s">
        <v>646</v>
      </c>
      <c r="B450" s="63"/>
      <c r="C450" s="63"/>
      <c r="D450" s="63"/>
      <c r="E450" s="129" t="s">
        <v>647</v>
      </c>
      <c r="F450" s="63"/>
      <c r="G450" s="64"/>
      <c r="H450" s="64"/>
      <c r="I450" s="64"/>
      <c r="J450" s="64"/>
      <c r="K450" s="64"/>
      <c r="L450" s="64"/>
      <c r="M450" s="64"/>
      <c r="N450" s="65">
        <f>SUM(N451:N465)</f>
        <v>19313.095208803192</v>
      </c>
      <c r="O450" s="65">
        <f t="shared" ref="O450:Q450" si="263">SUM(O451:O465)</f>
        <v>9279.2035196421875</v>
      </c>
      <c r="P450" s="65">
        <f t="shared" si="263"/>
        <v>28592.298728445374</v>
      </c>
      <c r="Q450" s="66">
        <f t="shared" si="263"/>
        <v>3.2218953002744605E-3</v>
      </c>
      <c r="S450" s="99">
        <v>1</v>
      </c>
    </row>
    <row r="451" spans="1:19" x14ac:dyDescent="0.2">
      <c r="A451" s="10" t="s">
        <v>1332</v>
      </c>
      <c r="B451" s="10" t="s">
        <v>38</v>
      </c>
      <c r="C451" s="14">
        <v>104166</v>
      </c>
      <c r="D451" s="10" t="s">
        <v>18</v>
      </c>
      <c r="E451" s="125" t="s">
        <v>648</v>
      </c>
      <c r="F451" s="10" t="s">
        <v>100</v>
      </c>
      <c r="G451" s="11">
        <v>54</v>
      </c>
      <c r="H451" s="12">
        <v>56.159295030309146</v>
      </c>
      <c r="I451" s="12">
        <v>11.627050657032566</v>
      </c>
      <c r="J451" s="12">
        <f t="shared" ref="J451:J465" si="264">H451+I451</f>
        <v>67.786345687341708</v>
      </c>
      <c r="K451" s="12">
        <f t="shared" ref="K451:L465" si="265">H451+(H451*25.65%)</f>
        <v>70.564154205583435</v>
      </c>
      <c r="L451" s="12">
        <f t="shared" si="265"/>
        <v>14.60938915056142</v>
      </c>
      <c r="M451" s="12">
        <f t="shared" ref="M451:M465" si="266">K451+L451</f>
        <v>85.173543356144847</v>
      </c>
      <c r="N451" s="12">
        <f t="shared" ref="N451:N465" si="267">K451*G451</f>
        <v>3810.4643271015057</v>
      </c>
      <c r="O451" s="13">
        <f t="shared" ref="O451:O465" si="268">L451*G451</f>
        <v>788.90701413031661</v>
      </c>
      <c r="P451" s="12">
        <f t="shared" si="230"/>
        <v>4599.371341231822</v>
      </c>
      <c r="Q451" s="27">
        <f t="shared" si="223"/>
        <v>5.1827567448395817E-4</v>
      </c>
    </row>
    <row r="452" spans="1:19" x14ac:dyDescent="0.2">
      <c r="A452" s="10" t="s">
        <v>1333</v>
      </c>
      <c r="B452" s="10" t="s">
        <v>38</v>
      </c>
      <c r="C452" s="14">
        <v>89512</v>
      </c>
      <c r="D452" s="10" t="s">
        <v>18</v>
      </c>
      <c r="E452" s="125" t="s">
        <v>649</v>
      </c>
      <c r="F452" s="10" t="s">
        <v>100</v>
      </c>
      <c r="G452" s="11">
        <v>81</v>
      </c>
      <c r="H452" s="12">
        <v>26.620548711223265</v>
      </c>
      <c r="I452" s="12">
        <v>18.478868864835391</v>
      </c>
      <c r="J452" s="12">
        <f t="shared" si="264"/>
        <v>45.099417576058656</v>
      </c>
      <c r="K452" s="12">
        <f t="shared" si="265"/>
        <v>33.448719455652032</v>
      </c>
      <c r="L452" s="12">
        <f t="shared" si="265"/>
        <v>23.218698728665668</v>
      </c>
      <c r="M452" s="12">
        <f t="shared" si="266"/>
        <v>56.667418184317697</v>
      </c>
      <c r="N452" s="12">
        <f t="shared" si="267"/>
        <v>2709.3462759078147</v>
      </c>
      <c r="O452" s="13">
        <f t="shared" si="268"/>
        <v>1880.7145970219192</v>
      </c>
      <c r="P452" s="12">
        <f t="shared" si="230"/>
        <v>4590.0608729297337</v>
      </c>
      <c r="Q452" s="27">
        <f t="shared" si="223"/>
        <v>5.1722653344249273E-4</v>
      </c>
    </row>
    <row r="453" spans="1:19" x14ac:dyDescent="0.2">
      <c r="A453" s="10" t="s">
        <v>1334</v>
      </c>
      <c r="B453" s="10" t="s">
        <v>38</v>
      </c>
      <c r="C453" s="14">
        <v>89511</v>
      </c>
      <c r="D453" s="10" t="s">
        <v>18</v>
      </c>
      <c r="E453" s="125" t="s">
        <v>650</v>
      </c>
      <c r="F453" s="10" t="s">
        <v>100</v>
      </c>
      <c r="G453" s="11">
        <v>86</v>
      </c>
      <c r="H453" s="12">
        <v>22.046571269432324</v>
      </c>
      <c r="I453" s="12">
        <v>13.493233453283269</v>
      </c>
      <c r="J453" s="12">
        <f t="shared" si="264"/>
        <v>35.539804722715594</v>
      </c>
      <c r="K453" s="12">
        <f t="shared" si="265"/>
        <v>27.701516800041716</v>
      </c>
      <c r="L453" s="12">
        <f t="shared" si="265"/>
        <v>16.954247834050427</v>
      </c>
      <c r="M453" s="12">
        <f t="shared" si="266"/>
        <v>44.655764634092144</v>
      </c>
      <c r="N453" s="12">
        <f t="shared" si="267"/>
        <v>2382.3304448035874</v>
      </c>
      <c r="O453" s="13">
        <f t="shared" si="268"/>
        <v>1458.0653137283368</v>
      </c>
      <c r="P453" s="12">
        <f t="shared" si="230"/>
        <v>3840.395758531924</v>
      </c>
      <c r="Q453" s="27">
        <f t="shared" si="223"/>
        <v>4.3275125106671483E-4</v>
      </c>
    </row>
    <row r="454" spans="1:19" x14ac:dyDescent="0.2">
      <c r="A454" s="10" t="s">
        <v>1335</v>
      </c>
      <c r="B454" s="10" t="s">
        <v>38</v>
      </c>
      <c r="C454" s="14">
        <v>91172</v>
      </c>
      <c r="D454" s="10" t="s">
        <v>18</v>
      </c>
      <c r="E454" s="125" t="s">
        <v>606</v>
      </c>
      <c r="F454" s="10" t="s">
        <v>100</v>
      </c>
      <c r="G454" s="11">
        <v>221</v>
      </c>
      <c r="H454" s="12">
        <v>9.2943221617191867</v>
      </c>
      <c r="I454" s="12">
        <v>10.666515394256468</v>
      </c>
      <c r="J454" s="12">
        <f t="shared" si="264"/>
        <v>19.960837555975655</v>
      </c>
      <c r="K454" s="12">
        <f t="shared" si="265"/>
        <v>11.678315796200158</v>
      </c>
      <c r="L454" s="12">
        <f t="shared" si="265"/>
        <v>13.402476592883252</v>
      </c>
      <c r="M454" s="12">
        <f t="shared" si="266"/>
        <v>25.08079238908341</v>
      </c>
      <c r="N454" s="12">
        <f t="shared" si="267"/>
        <v>2580.9077909602347</v>
      </c>
      <c r="O454" s="13">
        <f t="shared" si="268"/>
        <v>2961.9473270271988</v>
      </c>
      <c r="P454" s="12">
        <f t="shared" si="230"/>
        <v>5542.8551179874339</v>
      </c>
      <c r="Q454" s="27">
        <f t="shared" si="223"/>
        <v>6.2459122382416978E-4</v>
      </c>
    </row>
    <row r="455" spans="1:19" x14ac:dyDescent="0.2">
      <c r="A455" s="10" t="s">
        <v>1336</v>
      </c>
      <c r="B455" s="10" t="s">
        <v>38</v>
      </c>
      <c r="C455" s="14">
        <v>89590</v>
      </c>
      <c r="D455" s="10" t="s">
        <v>18</v>
      </c>
      <c r="E455" s="125" t="s">
        <v>651</v>
      </c>
      <c r="F455" s="10" t="s">
        <v>20</v>
      </c>
      <c r="G455" s="11">
        <v>2</v>
      </c>
      <c r="H455" s="12">
        <v>98.029484532463385</v>
      </c>
      <c r="I455" s="12">
        <v>21.653209209438305</v>
      </c>
      <c r="J455" s="12">
        <f t="shared" si="264"/>
        <v>119.68269374190169</v>
      </c>
      <c r="K455" s="12">
        <f t="shared" si="265"/>
        <v>123.17404731504024</v>
      </c>
      <c r="L455" s="12">
        <f t="shared" si="265"/>
        <v>27.207257371659232</v>
      </c>
      <c r="M455" s="12">
        <f t="shared" si="266"/>
        <v>150.38130468669948</v>
      </c>
      <c r="N455" s="12">
        <f t="shared" si="267"/>
        <v>246.34809463008048</v>
      </c>
      <c r="O455" s="13">
        <f t="shared" si="268"/>
        <v>54.414514743318463</v>
      </c>
      <c r="P455" s="12">
        <f t="shared" si="230"/>
        <v>300.76260937339896</v>
      </c>
      <c r="Q455" s="27">
        <f t="shared" si="223"/>
        <v>3.3891141346896709E-5</v>
      </c>
    </row>
    <row r="456" spans="1:19" x14ac:dyDescent="0.2">
      <c r="A456" s="10" t="s">
        <v>1337</v>
      </c>
      <c r="B456" s="10" t="s">
        <v>38</v>
      </c>
      <c r="C456" s="14">
        <v>89529</v>
      </c>
      <c r="D456" s="10" t="s">
        <v>18</v>
      </c>
      <c r="E456" s="125" t="s">
        <v>652</v>
      </c>
      <c r="F456" s="10" t="s">
        <v>20</v>
      </c>
      <c r="G456" s="11">
        <v>3</v>
      </c>
      <c r="H456" s="12">
        <v>27.453012605629215</v>
      </c>
      <c r="I456" s="12">
        <v>5.9095788547938923</v>
      </c>
      <c r="J456" s="12">
        <f t="shared" si="264"/>
        <v>33.362591460423104</v>
      </c>
      <c r="K456" s="12">
        <f t="shared" si="265"/>
        <v>34.494710338973107</v>
      </c>
      <c r="L456" s="12">
        <f t="shared" si="265"/>
        <v>7.4253858310485255</v>
      </c>
      <c r="M456" s="12">
        <f t="shared" si="266"/>
        <v>41.92009617002163</v>
      </c>
      <c r="N456" s="12">
        <f t="shared" si="267"/>
        <v>103.48413101691932</v>
      </c>
      <c r="O456" s="13">
        <f t="shared" si="268"/>
        <v>22.276157493145575</v>
      </c>
      <c r="P456" s="12">
        <f t="shared" si="230"/>
        <v>125.7602885100649</v>
      </c>
      <c r="Q456" s="27">
        <f t="shared" si="223"/>
        <v>1.417117547490625E-5</v>
      </c>
    </row>
    <row r="457" spans="1:19" x14ac:dyDescent="0.2">
      <c r="A457" s="10" t="s">
        <v>1338</v>
      </c>
      <c r="B457" s="10" t="s">
        <v>38</v>
      </c>
      <c r="C457" s="14">
        <v>89524</v>
      </c>
      <c r="D457" s="10" t="s">
        <v>18</v>
      </c>
      <c r="E457" s="125" t="s">
        <v>653</v>
      </c>
      <c r="F457" s="10" t="s">
        <v>20</v>
      </c>
      <c r="G457" s="11">
        <v>11</v>
      </c>
      <c r="H457" s="12">
        <v>22.915626983372604</v>
      </c>
      <c r="I457" s="12">
        <v>4.3178347050506458</v>
      </c>
      <c r="J457" s="12">
        <f t="shared" si="264"/>
        <v>27.233461688423251</v>
      </c>
      <c r="K457" s="12">
        <f t="shared" si="265"/>
        <v>28.793485304607678</v>
      </c>
      <c r="L457" s="12">
        <f t="shared" si="265"/>
        <v>5.4253593068961363</v>
      </c>
      <c r="M457" s="12">
        <f t="shared" si="266"/>
        <v>34.218844611503812</v>
      </c>
      <c r="N457" s="12">
        <f t="shared" si="267"/>
        <v>316.72833835068445</v>
      </c>
      <c r="O457" s="13">
        <f t="shared" si="268"/>
        <v>59.678952375857499</v>
      </c>
      <c r="P457" s="12">
        <f t="shared" si="230"/>
        <v>376.40729072654193</v>
      </c>
      <c r="Q457" s="27">
        <f t="shared" si="223"/>
        <v>4.2415088499840505E-5</v>
      </c>
    </row>
    <row r="458" spans="1:19" x14ac:dyDescent="0.2">
      <c r="A458" s="10" t="s">
        <v>1339</v>
      </c>
      <c r="B458" s="10" t="s">
        <v>38</v>
      </c>
      <c r="C458" s="14">
        <v>89698</v>
      </c>
      <c r="D458" s="10" t="s">
        <v>18</v>
      </c>
      <c r="E458" s="125" t="s">
        <v>654</v>
      </c>
      <c r="F458" s="10" t="s">
        <v>20</v>
      </c>
      <c r="G458" s="11">
        <v>4</v>
      </c>
      <c r="H458" s="12">
        <v>208.47274384194739</v>
      </c>
      <c r="I458" s="12">
        <v>28.861797657700823</v>
      </c>
      <c r="J458" s="12">
        <f t="shared" si="264"/>
        <v>237.33454149964822</v>
      </c>
      <c r="K458" s="12">
        <f t="shared" si="265"/>
        <v>261.94600263740688</v>
      </c>
      <c r="L458" s="12">
        <f t="shared" si="265"/>
        <v>36.264848756901081</v>
      </c>
      <c r="M458" s="12">
        <f t="shared" si="266"/>
        <v>298.21085139430795</v>
      </c>
      <c r="N458" s="12">
        <f t="shared" si="267"/>
        <v>1047.7840105496275</v>
      </c>
      <c r="O458" s="13">
        <f t="shared" si="268"/>
        <v>145.05939502760432</v>
      </c>
      <c r="P458" s="12">
        <f t="shared" si="230"/>
        <v>1192.8434055772318</v>
      </c>
      <c r="Q458" s="27">
        <f t="shared" si="223"/>
        <v>1.3441439594953576E-4</v>
      </c>
    </row>
    <row r="459" spans="1:19" x14ac:dyDescent="0.2">
      <c r="A459" s="10" t="s">
        <v>1340</v>
      </c>
      <c r="B459" s="10" t="s">
        <v>38</v>
      </c>
      <c r="C459" s="14">
        <v>89692</v>
      </c>
      <c r="D459" s="10" t="s">
        <v>18</v>
      </c>
      <c r="E459" s="125" t="s">
        <v>655</v>
      </c>
      <c r="F459" s="10" t="s">
        <v>20</v>
      </c>
      <c r="G459" s="11">
        <v>4</v>
      </c>
      <c r="H459" s="12">
        <v>76.641566014648959</v>
      </c>
      <c r="I459" s="12">
        <v>14.682467588148914</v>
      </c>
      <c r="J459" s="12">
        <f t="shared" si="264"/>
        <v>91.324033602797869</v>
      </c>
      <c r="K459" s="12">
        <f t="shared" si="265"/>
        <v>96.300127697406424</v>
      </c>
      <c r="L459" s="12">
        <f t="shared" si="265"/>
        <v>18.44852052450911</v>
      </c>
      <c r="M459" s="12">
        <f t="shared" si="266"/>
        <v>114.74864822191553</v>
      </c>
      <c r="N459" s="12">
        <f t="shared" si="267"/>
        <v>385.2005107896257</v>
      </c>
      <c r="O459" s="13">
        <f t="shared" si="268"/>
        <v>73.794082098036441</v>
      </c>
      <c r="P459" s="12">
        <f t="shared" si="230"/>
        <v>458.99459288766212</v>
      </c>
      <c r="Q459" s="27">
        <f t="shared" ref="Q459:Q522" si="269">P459/$P$632</f>
        <v>5.1721358108395607E-5</v>
      </c>
    </row>
    <row r="460" spans="1:19" x14ac:dyDescent="0.2">
      <c r="A460" s="10" t="s">
        <v>1341</v>
      </c>
      <c r="B460" s="10" t="s">
        <v>38</v>
      </c>
      <c r="C460" s="14">
        <v>89685</v>
      </c>
      <c r="D460" s="10" t="s">
        <v>18</v>
      </c>
      <c r="E460" s="125" t="s">
        <v>656</v>
      </c>
      <c r="F460" s="10" t="s">
        <v>20</v>
      </c>
      <c r="G460" s="11">
        <v>18</v>
      </c>
      <c r="H460" s="12">
        <v>44.440764824440755</v>
      </c>
      <c r="I460" s="12">
        <v>10.639071529605724</v>
      </c>
      <c r="J460" s="12">
        <f t="shared" si="264"/>
        <v>55.079836354046478</v>
      </c>
      <c r="K460" s="12">
        <f t="shared" si="265"/>
        <v>55.839821001909812</v>
      </c>
      <c r="L460" s="12">
        <f t="shared" si="265"/>
        <v>13.367993376949592</v>
      </c>
      <c r="M460" s="12">
        <f t="shared" si="266"/>
        <v>69.20781437885941</v>
      </c>
      <c r="N460" s="12">
        <f t="shared" si="267"/>
        <v>1005.1167780343766</v>
      </c>
      <c r="O460" s="13">
        <f t="shared" si="268"/>
        <v>240.62388078509264</v>
      </c>
      <c r="P460" s="12">
        <f t="shared" si="230"/>
        <v>1245.7406588194692</v>
      </c>
      <c r="Q460" s="27">
        <f t="shared" si="269"/>
        <v>1.4037507134808422E-4</v>
      </c>
    </row>
    <row r="461" spans="1:19" x14ac:dyDescent="0.2">
      <c r="A461" s="10" t="s">
        <v>1342</v>
      </c>
      <c r="B461" s="10" t="s">
        <v>38</v>
      </c>
      <c r="C461" s="14">
        <v>89677</v>
      </c>
      <c r="D461" s="10" t="s">
        <v>18</v>
      </c>
      <c r="E461" s="125" t="s">
        <v>657</v>
      </c>
      <c r="F461" s="10" t="s">
        <v>20</v>
      </c>
      <c r="G461" s="11">
        <v>9</v>
      </c>
      <c r="H461" s="12">
        <v>55.491494323807665</v>
      </c>
      <c r="I461" s="12">
        <v>14.417176896525039</v>
      </c>
      <c r="J461" s="12">
        <f t="shared" si="264"/>
        <v>69.908671220332707</v>
      </c>
      <c r="K461" s="12">
        <f t="shared" si="265"/>
        <v>69.725062617864324</v>
      </c>
      <c r="L461" s="12">
        <f t="shared" si="265"/>
        <v>18.11518277048371</v>
      </c>
      <c r="M461" s="12">
        <f t="shared" si="266"/>
        <v>87.840245388348038</v>
      </c>
      <c r="N461" s="12">
        <f t="shared" si="267"/>
        <v>627.52556356077889</v>
      </c>
      <c r="O461" s="13">
        <f t="shared" si="268"/>
        <v>163.03664493435338</v>
      </c>
      <c r="P461" s="12">
        <f t="shared" ref="P461:P465" si="270">N461+O461</f>
        <v>790.56220849513227</v>
      </c>
      <c r="Q461" s="27">
        <f t="shared" si="269"/>
        <v>8.9083731543104102E-5</v>
      </c>
    </row>
    <row r="462" spans="1:19" x14ac:dyDescent="0.2">
      <c r="A462" s="10" t="s">
        <v>1343</v>
      </c>
      <c r="B462" s="10" t="s">
        <v>38</v>
      </c>
      <c r="C462" s="14">
        <v>89554</v>
      </c>
      <c r="D462" s="10" t="s">
        <v>18</v>
      </c>
      <c r="E462" s="125" t="s">
        <v>658</v>
      </c>
      <c r="F462" s="10" t="s">
        <v>20</v>
      </c>
      <c r="G462" s="11">
        <v>13</v>
      </c>
      <c r="H462" s="12">
        <v>21.927647855945757</v>
      </c>
      <c r="I462" s="12">
        <v>3.9336205999402067</v>
      </c>
      <c r="J462" s="12">
        <f t="shared" si="264"/>
        <v>25.861268455885963</v>
      </c>
      <c r="K462" s="12">
        <f t="shared" si="265"/>
        <v>27.552089530995843</v>
      </c>
      <c r="L462" s="12">
        <f t="shared" si="265"/>
        <v>4.94259428382487</v>
      </c>
      <c r="M462" s="12">
        <f t="shared" si="266"/>
        <v>32.494683814820711</v>
      </c>
      <c r="N462" s="12">
        <f t="shared" si="267"/>
        <v>358.17716390294595</v>
      </c>
      <c r="O462" s="13">
        <f t="shared" si="268"/>
        <v>64.253725689723311</v>
      </c>
      <c r="P462" s="12">
        <f t="shared" si="270"/>
        <v>422.43088959266925</v>
      </c>
      <c r="Q462" s="27">
        <f t="shared" si="269"/>
        <v>4.7601212857899601E-5</v>
      </c>
    </row>
    <row r="463" spans="1:19" x14ac:dyDescent="0.2">
      <c r="A463" s="10" t="s">
        <v>1344</v>
      </c>
      <c r="B463" s="10" t="s">
        <v>38</v>
      </c>
      <c r="C463" s="14">
        <v>89599</v>
      </c>
      <c r="D463" s="10" t="s">
        <v>18</v>
      </c>
      <c r="E463" s="125" t="s">
        <v>659</v>
      </c>
      <c r="F463" s="10" t="s">
        <v>20</v>
      </c>
      <c r="G463" s="11">
        <v>6</v>
      </c>
      <c r="H463" s="12">
        <v>17.454297917874221</v>
      </c>
      <c r="I463" s="12">
        <v>5.3149617873610699</v>
      </c>
      <c r="J463" s="12">
        <f t="shared" si="264"/>
        <v>22.769259705235292</v>
      </c>
      <c r="K463" s="12">
        <f t="shared" si="265"/>
        <v>21.93132533380896</v>
      </c>
      <c r="L463" s="12">
        <f t="shared" si="265"/>
        <v>6.6782494858191841</v>
      </c>
      <c r="M463" s="12">
        <f t="shared" si="266"/>
        <v>28.609574819628143</v>
      </c>
      <c r="N463" s="12">
        <f t="shared" si="267"/>
        <v>131.58795200285377</v>
      </c>
      <c r="O463" s="13">
        <f t="shared" si="268"/>
        <v>40.069496914915106</v>
      </c>
      <c r="P463" s="12">
        <f t="shared" si="270"/>
        <v>171.65744891776887</v>
      </c>
      <c r="Q463" s="27">
        <f t="shared" si="269"/>
        <v>1.934305223857508E-5</v>
      </c>
    </row>
    <row r="464" spans="1:19" x14ac:dyDescent="0.2">
      <c r="A464" s="10" t="s">
        <v>1345</v>
      </c>
      <c r="B464" s="10" t="s">
        <v>38</v>
      </c>
      <c r="C464" s="14">
        <v>89491</v>
      </c>
      <c r="D464" s="10" t="s">
        <v>18</v>
      </c>
      <c r="E464" s="125" t="s">
        <v>660</v>
      </c>
      <c r="F464" s="10" t="s">
        <v>20</v>
      </c>
      <c r="G464" s="11">
        <v>18</v>
      </c>
      <c r="H464" s="12">
        <v>75.589551203037047</v>
      </c>
      <c r="I464" s="12">
        <v>15.478339663020538</v>
      </c>
      <c r="J464" s="12">
        <f t="shared" si="264"/>
        <v>91.067890866057581</v>
      </c>
      <c r="K464" s="12">
        <f t="shared" si="265"/>
        <v>94.978271086616047</v>
      </c>
      <c r="L464" s="12">
        <f t="shared" si="265"/>
        <v>19.448533786585305</v>
      </c>
      <c r="M464" s="12">
        <f t="shared" si="266"/>
        <v>114.42680487320135</v>
      </c>
      <c r="N464" s="12">
        <f t="shared" si="267"/>
        <v>1709.6088795590888</v>
      </c>
      <c r="O464" s="13">
        <f t="shared" si="268"/>
        <v>350.07360815853548</v>
      </c>
      <c r="P464" s="12">
        <f t="shared" si="270"/>
        <v>2059.6824877176241</v>
      </c>
      <c r="Q464" s="27">
        <f t="shared" si="269"/>
        <v>2.32093312617535E-4</v>
      </c>
    </row>
    <row r="465" spans="1:19" x14ac:dyDescent="0.2">
      <c r="A465" s="10" t="s">
        <v>1346</v>
      </c>
      <c r="B465" s="10" t="s">
        <v>16</v>
      </c>
      <c r="C465" s="10" t="s">
        <v>642</v>
      </c>
      <c r="D465" s="10" t="s">
        <v>18</v>
      </c>
      <c r="E465" s="125" t="s">
        <v>643</v>
      </c>
      <c r="F465" s="10" t="s">
        <v>20</v>
      </c>
      <c r="G465" s="11">
        <v>2</v>
      </c>
      <c r="H465" s="12">
        <v>755.46555815084218</v>
      </c>
      <c r="I465" s="12">
        <v>388.49534799595517</v>
      </c>
      <c r="J465" s="12">
        <f t="shared" si="264"/>
        <v>1143.9609061467972</v>
      </c>
      <c r="K465" s="12">
        <f t="shared" si="265"/>
        <v>949.24247381653322</v>
      </c>
      <c r="L465" s="12">
        <f t="shared" si="265"/>
        <v>488.14440475691765</v>
      </c>
      <c r="M465" s="12">
        <f t="shared" si="266"/>
        <v>1437.3868785734508</v>
      </c>
      <c r="N465" s="12">
        <f t="shared" si="267"/>
        <v>1898.4849476330664</v>
      </c>
      <c r="O465" s="13">
        <f t="shared" si="268"/>
        <v>976.2888095138353</v>
      </c>
      <c r="P465" s="12">
        <f t="shared" si="270"/>
        <v>2874.7737571469015</v>
      </c>
      <c r="Q465" s="27">
        <f t="shared" si="269"/>
        <v>3.2394107747235195E-4</v>
      </c>
    </row>
    <row r="466" spans="1:19" x14ac:dyDescent="0.2">
      <c r="A466" s="62" t="s">
        <v>661</v>
      </c>
      <c r="B466" s="63"/>
      <c r="C466" s="63"/>
      <c r="D466" s="63"/>
      <c r="E466" s="129" t="s">
        <v>662</v>
      </c>
      <c r="F466" s="63"/>
      <c r="G466" s="64"/>
      <c r="H466" s="64"/>
      <c r="I466" s="64"/>
      <c r="J466" s="64"/>
      <c r="K466" s="64"/>
      <c r="L466" s="64"/>
      <c r="M466" s="64"/>
      <c r="N466" s="65">
        <f>SUM(N467:N492)</f>
        <v>5899.7678973061456</v>
      </c>
      <c r="O466" s="65">
        <f t="shared" ref="O466:Q466" si="271">SUM(O467:O492)</f>
        <v>7697.0446061739103</v>
      </c>
      <c r="P466" s="65">
        <f t="shared" si="271"/>
        <v>13596.812503480051</v>
      </c>
      <c r="Q466" s="66">
        <f t="shared" si="271"/>
        <v>1.5321435579467074E-3</v>
      </c>
      <c r="S466" s="99">
        <v>1</v>
      </c>
    </row>
    <row r="467" spans="1:19" x14ac:dyDescent="0.2">
      <c r="A467" s="10" t="s">
        <v>1347</v>
      </c>
      <c r="B467" s="10" t="s">
        <v>38</v>
      </c>
      <c r="C467" s="14">
        <v>89865</v>
      </c>
      <c r="D467" s="10" t="s">
        <v>18</v>
      </c>
      <c r="E467" s="125" t="s">
        <v>663</v>
      </c>
      <c r="F467" s="10" t="s">
        <v>100</v>
      </c>
      <c r="G467" s="11">
        <v>92</v>
      </c>
      <c r="H467" s="12">
        <v>4.1989112915640812</v>
      </c>
      <c r="I467" s="12">
        <v>11.718530205868385</v>
      </c>
      <c r="J467" s="12">
        <f t="shared" ref="J467:J492" si="272">H467+I467</f>
        <v>15.917441497432467</v>
      </c>
      <c r="K467" s="12">
        <f t="shared" ref="K467:L492" si="273">H467+(H467*25.65%)</f>
        <v>5.2759320378502679</v>
      </c>
      <c r="L467" s="12">
        <f t="shared" si="273"/>
        <v>14.724333203673625</v>
      </c>
      <c r="M467" s="12">
        <f t="shared" ref="M467:M492" si="274">K467+L467</f>
        <v>20.000265241523891</v>
      </c>
      <c r="N467" s="12">
        <f t="shared" ref="N467:N492" si="275">K467*G467</f>
        <v>485.38574748222464</v>
      </c>
      <c r="O467" s="13">
        <f t="shared" ref="O467:O492" si="276">L467*G467</f>
        <v>1354.6386547379734</v>
      </c>
      <c r="P467" s="12">
        <f t="shared" ref="P467:P529" si="277">N467+O467</f>
        <v>1840.024402220198</v>
      </c>
      <c r="Q467" s="27">
        <f t="shared" si="269"/>
        <v>2.0734135545407112E-4</v>
      </c>
    </row>
    <row r="468" spans="1:19" x14ac:dyDescent="0.2">
      <c r="A468" s="10" t="s">
        <v>1348</v>
      </c>
      <c r="B468" s="10" t="s">
        <v>38</v>
      </c>
      <c r="C468" s="14">
        <v>104316</v>
      </c>
      <c r="D468" s="10" t="s">
        <v>18</v>
      </c>
      <c r="E468" s="125" t="s">
        <v>664</v>
      </c>
      <c r="F468" s="10" t="s">
        <v>100</v>
      </c>
      <c r="G468" s="11">
        <v>62</v>
      </c>
      <c r="H468" s="12">
        <v>9.038179424978896</v>
      </c>
      <c r="I468" s="12">
        <v>12.532698190507171</v>
      </c>
      <c r="J468" s="12">
        <f t="shared" si="272"/>
        <v>21.570877615486069</v>
      </c>
      <c r="K468" s="12">
        <f t="shared" si="273"/>
        <v>11.356472447485983</v>
      </c>
      <c r="L468" s="12">
        <f t="shared" si="273"/>
        <v>15.74733527637226</v>
      </c>
      <c r="M468" s="12">
        <f t="shared" si="274"/>
        <v>27.103807723858242</v>
      </c>
      <c r="N468" s="12">
        <f t="shared" si="275"/>
        <v>704.10129174413089</v>
      </c>
      <c r="O468" s="13">
        <f t="shared" si="276"/>
        <v>976.33478713508009</v>
      </c>
      <c r="P468" s="12">
        <f t="shared" si="277"/>
        <v>1680.436078879211</v>
      </c>
      <c r="Q468" s="27">
        <f t="shared" si="269"/>
        <v>1.8935830086184025E-4</v>
      </c>
    </row>
    <row r="469" spans="1:19" x14ac:dyDescent="0.2">
      <c r="A469" s="10" t="s">
        <v>1349</v>
      </c>
      <c r="B469" s="10" t="s">
        <v>38</v>
      </c>
      <c r="C469" s="14">
        <v>89711</v>
      </c>
      <c r="D469" s="10" t="s">
        <v>18</v>
      </c>
      <c r="E469" s="125" t="s">
        <v>665</v>
      </c>
      <c r="F469" s="10" t="s">
        <v>100</v>
      </c>
      <c r="G469" s="11">
        <v>34</v>
      </c>
      <c r="H469" s="12">
        <v>6.312088869671495</v>
      </c>
      <c r="I469" s="12">
        <v>13.456641633748941</v>
      </c>
      <c r="J469" s="12">
        <f t="shared" si="272"/>
        <v>19.768730503420436</v>
      </c>
      <c r="K469" s="12">
        <f t="shared" si="273"/>
        <v>7.9311396647422336</v>
      </c>
      <c r="L469" s="12">
        <f t="shared" si="273"/>
        <v>16.908270212805544</v>
      </c>
      <c r="M469" s="12">
        <f t="shared" si="274"/>
        <v>24.839409877547777</v>
      </c>
      <c r="N469" s="12">
        <f t="shared" si="275"/>
        <v>269.65874860123597</v>
      </c>
      <c r="O469" s="13">
        <f t="shared" si="276"/>
        <v>574.88118723538844</v>
      </c>
      <c r="P469" s="12">
        <f t="shared" si="277"/>
        <v>844.53993583662441</v>
      </c>
      <c r="Q469" s="27">
        <f t="shared" si="269"/>
        <v>9.5166159111896689E-5</v>
      </c>
    </row>
    <row r="470" spans="1:19" x14ac:dyDescent="0.2">
      <c r="A470" s="10" t="s">
        <v>1350</v>
      </c>
      <c r="B470" s="10" t="s">
        <v>38</v>
      </c>
      <c r="C470" s="14">
        <v>89712</v>
      </c>
      <c r="D470" s="10" t="s">
        <v>18</v>
      </c>
      <c r="E470" s="125" t="s">
        <v>666</v>
      </c>
      <c r="F470" s="10" t="s">
        <v>100</v>
      </c>
      <c r="G470" s="11">
        <v>102</v>
      </c>
      <c r="H470" s="12">
        <v>10.410372657516177</v>
      </c>
      <c r="I470" s="12">
        <v>14.61843190396384</v>
      </c>
      <c r="J470" s="12">
        <f t="shared" si="272"/>
        <v>25.028804561480015</v>
      </c>
      <c r="K470" s="12">
        <f t="shared" si="273"/>
        <v>13.080633244169077</v>
      </c>
      <c r="L470" s="12">
        <f t="shared" si="273"/>
        <v>18.368059687330565</v>
      </c>
      <c r="M470" s="12">
        <f t="shared" si="274"/>
        <v>31.448692931499643</v>
      </c>
      <c r="N470" s="12">
        <f t="shared" si="275"/>
        <v>1334.2245909052458</v>
      </c>
      <c r="O470" s="13">
        <f t="shared" si="276"/>
        <v>1873.5420881077175</v>
      </c>
      <c r="P470" s="12">
        <f t="shared" si="277"/>
        <v>3207.7666790129633</v>
      </c>
      <c r="Q470" s="27">
        <f t="shared" si="269"/>
        <v>3.6146406015291448E-4</v>
      </c>
    </row>
    <row r="471" spans="1:19" x14ac:dyDescent="0.2">
      <c r="A471" s="10" t="s">
        <v>1351</v>
      </c>
      <c r="B471" s="10" t="s">
        <v>38</v>
      </c>
      <c r="C471" s="14">
        <v>89713</v>
      </c>
      <c r="D471" s="10" t="s">
        <v>18</v>
      </c>
      <c r="E471" s="125" t="s">
        <v>667</v>
      </c>
      <c r="F471" s="10" t="s">
        <v>100</v>
      </c>
      <c r="G471" s="11">
        <v>24</v>
      </c>
      <c r="H471" s="12">
        <v>13.657896641187742</v>
      </c>
      <c r="I471" s="12">
        <v>17.509185647175713</v>
      </c>
      <c r="J471" s="12">
        <f t="shared" si="272"/>
        <v>31.167082288363453</v>
      </c>
      <c r="K471" s="12">
        <f t="shared" si="273"/>
        <v>17.161147129652399</v>
      </c>
      <c r="L471" s="12">
        <f t="shared" si="273"/>
        <v>22.000291765676284</v>
      </c>
      <c r="M471" s="12">
        <f t="shared" si="274"/>
        <v>39.161438895328686</v>
      </c>
      <c r="N471" s="12">
        <f t="shared" si="275"/>
        <v>411.86753111165757</v>
      </c>
      <c r="O471" s="13">
        <f t="shared" si="276"/>
        <v>528.00700237623084</v>
      </c>
      <c r="P471" s="12">
        <f t="shared" si="277"/>
        <v>939.87453348788836</v>
      </c>
      <c r="Q471" s="27">
        <f t="shared" si="269"/>
        <v>1.0590884528216198E-4</v>
      </c>
    </row>
    <row r="472" spans="1:19" x14ac:dyDescent="0.2">
      <c r="A472" s="10" t="s">
        <v>1352</v>
      </c>
      <c r="B472" s="10" t="s">
        <v>38</v>
      </c>
      <c r="C472" s="14">
        <v>89753</v>
      </c>
      <c r="D472" s="10" t="s">
        <v>18</v>
      </c>
      <c r="E472" s="125" t="s">
        <v>668</v>
      </c>
      <c r="F472" s="10" t="s">
        <v>20</v>
      </c>
      <c r="G472" s="11">
        <v>40</v>
      </c>
      <c r="H472" s="12">
        <v>4.3910183441193009</v>
      </c>
      <c r="I472" s="12">
        <v>4.2172072013312452</v>
      </c>
      <c r="J472" s="12">
        <f t="shared" si="272"/>
        <v>8.6082255454505461</v>
      </c>
      <c r="K472" s="12">
        <f t="shared" si="273"/>
        <v>5.5173145493859019</v>
      </c>
      <c r="L472" s="12">
        <f t="shared" si="273"/>
        <v>5.2989208484727097</v>
      </c>
      <c r="M472" s="12">
        <f t="shared" si="274"/>
        <v>10.816235397858613</v>
      </c>
      <c r="N472" s="12">
        <f t="shared" si="275"/>
        <v>220.69258197543607</v>
      </c>
      <c r="O472" s="13">
        <f t="shared" si="276"/>
        <v>211.9568339389084</v>
      </c>
      <c r="P472" s="12">
        <f t="shared" si="277"/>
        <v>432.64941591434444</v>
      </c>
      <c r="Q472" s="27">
        <f t="shared" si="269"/>
        <v>4.8752677531804332E-5</v>
      </c>
    </row>
    <row r="473" spans="1:19" x14ac:dyDescent="0.2">
      <c r="A473" s="10" t="s">
        <v>1353</v>
      </c>
      <c r="B473" s="10" t="s">
        <v>38</v>
      </c>
      <c r="C473" s="14">
        <v>89774</v>
      </c>
      <c r="D473" s="10" t="s">
        <v>18</v>
      </c>
      <c r="E473" s="125" t="s">
        <v>669</v>
      </c>
      <c r="F473" s="10" t="s">
        <v>20</v>
      </c>
      <c r="G473" s="11">
        <v>2</v>
      </c>
      <c r="H473" s="12">
        <v>9.2668782970684411</v>
      </c>
      <c r="I473" s="12">
        <v>5.0588190506207784</v>
      </c>
      <c r="J473" s="12">
        <f t="shared" si="272"/>
        <v>14.32569734768922</v>
      </c>
      <c r="K473" s="12">
        <f t="shared" si="273"/>
        <v>11.643832580266496</v>
      </c>
      <c r="L473" s="12">
        <f t="shared" si="273"/>
        <v>6.356406137105008</v>
      </c>
      <c r="M473" s="12">
        <f t="shared" si="274"/>
        <v>18.000238717371502</v>
      </c>
      <c r="N473" s="12">
        <f t="shared" si="275"/>
        <v>23.287665160532992</v>
      </c>
      <c r="O473" s="13">
        <f t="shared" si="276"/>
        <v>12.712812274210016</v>
      </c>
      <c r="P473" s="12">
        <f t="shared" si="277"/>
        <v>36.000477434743004</v>
      </c>
      <c r="Q473" s="27">
        <f t="shared" si="269"/>
        <v>4.0566786936666092E-6</v>
      </c>
    </row>
    <row r="474" spans="1:19" x14ac:dyDescent="0.2">
      <c r="A474" s="10" t="s">
        <v>1354</v>
      </c>
      <c r="B474" s="10" t="s">
        <v>38</v>
      </c>
      <c r="C474" s="14">
        <v>89866</v>
      </c>
      <c r="D474" s="10" t="s">
        <v>18</v>
      </c>
      <c r="E474" s="125" t="s">
        <v>670</v>
      </c>
      <c r="F474" s="10" t="s">
        <v>20</v>
      </c>
      <c r="G474" s="11">
        <v>19</v>
      </c>
      <c r="H474" s="12">
        <v>1.7655552925313023</v>
      </c>
      <c r="I474" s="12">
        <v>5.0771149603879415</v>
      </c>
      <c r="J474" s="12">
        <f t="shared" si="272"/>
        <v>6.8426702529192438</v>
      </c>
      <c r="K474" s="12">
        <f t="shared" si="273"/>
        <v>2.2184202250655813</v>
      </c>
      <c r="L474" s="12">
        <f t="shared" si="273"/>
        <v>6.3793949477274481</v>
      </c>
      <c r="M474" s="12">
        <f t="shared" si="274"/>
        <v>8.5978151727930303</v>
      </c>
      <c r="N474" s="12">
        <f t="shared" si="275"/>
        <v>42.149984276246045</v>
      </c>
      <c r="O474" s="13">
        <f t="shared" si="276"/>
        <v>121.20850400682151</v>
      </c>
      <c r="P474" s="12">
        <f t="shared" si="277"/>
        <v>163.35848828306757</v>
      </c>
      <c r="Q474" s="27">
        <f t="shared" si="269"/>
        <v>1.8407891952231755E-5</v>
      </c>
    </row>
    <row r="475" spans="1:19" x14ac:dyDescent="0.2">
      <c r="A475" s="10" t="s">
        <v>1355</v>
      </c>
      <c r="B475" s="10" t="s">
        <v>38</v>
      </c>
      <c r="C475" s="14">
        <v>89731</v>
      </c>
      <c r="D475" s="10" t="s">
        <v>18</v>
      </c>
      <c r="E475" s="125" t="s">
        <v>671</v>
      </c>
      <c r="F475" s="10" t="s">
        <v>20</v>
      </c>
      <c r="G475" s="11">
        <v>24</v>
      </c>
      <c r="H475" s="12">
        <v>7.3183639068655015</v>
      </c>
      <c r="I475" s="12">
        <v>6.3212368245550774</v>
      </c>
      <c r="J475" s="12">
        <f t="shared" si="272"/>
        <v>13.639600731420579</v>
      </c>
      <c r="K475" s="12">
        <f t="shared" si="273"/>
        <v>9.1955242489765023</v>
      </c>
      <c r="L475" s="12">
        <f t="shared" si="273"/>
        <v>7.9426340700534546</v>
      </c>
      <c r="M475" s="12">
        <f t="shared" si="274"/>
        <v>17.138158319029955</v>
      </c>
      <c r="N475" s="12">
        <f t="shared" si="275"/>
        <v>220.69258197543604</v>
      </c>
      <c r="O475" s="13">
        <f t="shared" si="276"/>
        <v>190.62321768128291</v>
      </c>
      <c r="P475" s="12">
        <f t="shared" si="277"/>
        <v>411.31579965671892</v>
      </c>
      <c r="Q475" s="27">
        <f t="shared" si="269"/>
        <v>4.6348719787409306E-5</v>
      </c>
    </row>
    <row r="476" spans="1:19" x14ac:dyDescent="0.2">
      <c r="A476" s="10" t="s">
        <v>1356</v>
      </c>
      <c r="B476" s="10" t="s">
        <v>38</v>
      </c>
      <c r="C476" s="14">
        <v>89737</v>
      </c>
      <c r="D476" s="10" t="s">
        <v>18</v>
      </c>
      <c r="E476" s="125" t="s">
        <v>672</v>
      </c>
      <c r="F476" s="10" t="s">
        <v>20</v>
      </c>
      <c r="G476" s="11">
        <v>2</v>
      </c>
      <c r="H476" s="12">
        <v>13.054131618871338</v>
      </c>
      <c r="I476" s="12">
        <v>7.5836545984893755</v>
      </c>
      <c r="J476" s="12">
        <f t="shared" si="272"/>
        <v>20.637786217360713</v>
      </c>
      <c r="K476" s="12">
        <f t="shared" si="273"/>
        <v>16.402516379111837</v>
      </c>
      <c r="L476" s="12">
        <f t="shared" si="273"/>
        <v>9.5288620030019011</v>
      </c>
      <c r="M476" s="12">
        <f t="shared" si="274"/>
        <v>25.931378382113738</v>
      </c>
      <c r="N476" s="12">
        <f t="shared" si="275"/>
        <v>32.805032758223675</v>
      </c>
      <c r="O476" s="13">
        <f t="shared" si="276"/>
        <v>19.057724006003802</v>
      </c>
      <c r="P476" s="12">
        <f t="shared" si="277"/>
        <v>51.862756764227477</v>
      </c>
      <c r="Q476" s="27">
        <f t="shared" si="269"/>
        <v>5.8441041717189468E-6</v>
      </c>
    </row>
    <row r="477" spans="1:19" x14ac:dyDescent="0.2">
      <c r="A477" s="10" t="s">
        <v>1357</v>
      </c>
      <c r="B477" s="10" t="s">
        <v>38</v>
      </c>
      <c r="C477" s="14">
        <v>89867</v>
      </c>
      <c r="D477" s="10" t="s">
        <v>18</v>
      </c>
      <c r="E477" s="125" t="s">
        <v>673</v>
      </c>
      <c r="F477" s="10" t="s">
        <v>20</v>
      </c>
      <c r="G477" s="11">
        <v>9</v>
      </c>
      <c r="H477" s="12">
        <v>2.4973916832178524</v>
      </c>
      <c r="I477" s="12">
        <v>5.0771149603879415</v>
      </c>
      <c r="J477" s="12">
        <f t="shared" si="272"/>
        <v>7.574506643605794</v>
      </c>
      <c r="K477" s="12">
        <f t="shared" si="273"/>
        <v>3.1379726499632317</v>
      </c>
      <c r="L477" s="12">
        <f t="shared" si="273"/>
        <v>6.3793949477274481</v>
      </c>
      <c r="M477" s="12">
        <f t="shared" si="274"/>
        <v>9.5173675976906793</v>
      </c>
      <c r="N477" s="12">
        <f t="shared" si="275"/>
        <v>28.241753849669085</v>
      </c>
      <c r="O477" s="13">
        <f t="shared" si="276"/>
        <v>57.414554529547033</v>
      </c>
      <c r="P477" s="12">
        <f t="shared" si="277"/>
        <v>85.656308379216114</v>
      </c>
      <c r="Q477" s="27">
        <f t="shared" si="269"/>
        <v>9.6520975814826215E-6</v>
      </c>
    </row>
    <row r="478" spans="1:19" x14ac:dyDescent="0.2">
      <c r="A478" s="10" t="s">
        <v>1358</v>
      </c>
      <c r="B478" s="10" t="s">
        <v>38</v>
      </c>
      <c r="C478" s="14">
        <v>104320</v>
      </c>
      <c r="D478" s="10" t="s">
        <v>18</v>
      </c>
      <c r="E478" s="125" t="s">
        <v>674</v>
      </c>
      <c r="F478" s="10" t="s">
        <v>20</v>
      </c>
      <c r="G478" s="11">
        <v>25</v>
      </c>
      <c r="H478" s="12">
        <v>5.388145426429725</v>
      </c>
      <c r="I478" s="12">
        <v>5.4338852008476355</v>
      </c>
      <c r="J478" s="12">
        <f t="shared" si="272"/>
        <v>10.822030627277361</v>
      </c>
      <c r="K478" s="12">
        <f t="shared" si="273"/>
        <v>6.7702047283089497</v>
      </c>
      <c r="L478" s="12">
        <f t="shared" si="273"/>
        <v>6.8276767548650543</v>
      </c>
      <c r="M478" s="12">
        <f t="shared" si="274"/>
        <v>13.597881483174003</v>
      </c>
      <c r="N478" s="12">
        <f t="shared" si="275"/>
        <v>169.25511820772374</v>
      </c>
      <c r="O478" s="13">
        <f t="shared" si="276"/>
        <v>170.69191887162637</v>
      </c>
      <c r="P478" s="12">
        <f t="shared" si="277"/>
        <v>339.94703707935014</v>
      </c>
      <c r="Q478" s="27">
        <f t="shared" si="269"/>
        <v>3.8306600372027458E-5</v>
      </c>
    </row>
    <row r="479" spans="1:19" x14ac:dyDescent="0.2">
      <c r="A479" s="10" t="s">
        <v>1359</v>
      </c>
      <c r="B479" s="10" t="s">
        <v>38</v>
      </c>
      <c r="C479" s="14">
        <v>89726</v>
      </c>
      <c r="D479" s="10" t="s">
        <v>18</v>
      </c>
      <c r="E479" s="125" t="s">
        <v>675</v>
      </c>
      <c r="F479" s="10" t="s">
        <v>20</v>
      </c>
      <c r="G479" s="11">
        <v>7</v>
      </c>
      <c r="H479" s="12">
        <v>3.9153246901730436</v>
      </c>
      <c r="I479" s="12">
        <v>5.8180993059580741</v>
      </c>
      <c r="J479" s="12">
        <f t="shared" si="272"/>
        <v>9.7334239961311173</v>
      </c>
      <c r="K479" s="12">
        <f t="shared" si="273"/>
        <v>4.919605473202429</v>
      </c>
      <c r="L479" s="12">
        <f t="shared" si="273"/>
        <v>7.3104417779363207</v>
      </c>
      <c r="M479" s="12">
        <f t="shared" si="274"/>
        <v>12.23004725113875</v>
      </c>
      <c r="N479" s="12">
        <f t="shared" si="275"/>
        <v>34.437238312417001</v>
      </c>
      <c r="O479" s="13">
        <f t="shared" si="276"/>
        <v>51.173092445554246</v>
      </c>
      <c r="P479" s="12">
        <f t="shared" si="277"/>
        <v>85.610330757971241</v>
      </c>
      <c r="Q479" s="27">
        <f t="shared" si="269"/>
        <v>9.646916638067979E-6</v>
      </c>
    </row>
    <row r="480" spans="1:19" x14ac:dyDescent="0.2">
      <c r="A480" s="10" t="s">
        <v>1360</v>
      </c>
      <c r="B480" s="10" t="s">
        <v>38</v>
      </c>
      <c r="C480" s="14">
        <v>89732</v>
      </c>
      <c r="D480" s="10" t="s">
        <v>18</v>
      </c>
      <c r="E480" s="125" t="s">
        <v>676</v>
      </c>
      <c r="F480" s="10" t="s">
        <v>20</v>
      </c>
      <c r="G480" s="11">
        <v>28</v>
      </c>
      <c r="H480" s="12">
        <v>7.986164613366979</v>
      </c>
      <c r="I480" s="12">
        <v>6.3212368245550774</v>
      </c>
      <c r="J480" s="12">
        <f t="shared" si="272"/>
        <v>14.307401437922056</v>
      </c>
      <c r="K480" s="12">
        <f t="shared" si="273"/>
        <v>10.034615836695609</v>
      </c>
      <c r="L480" s="12">
        <f t="shared" si="273"/>
        <v>7.9426340700534546</v>
      </c>
      <c r="M480" s="12">
        <f t="shared" si="274"/>
        <v>17.977249906749066</v>
      </c>
      <c r="N480" s="12">
        <f t="shared" si="275"/>
        <v>280.96924342747707</v>
      </c>
      <c r="O480" s="13">
        <f t="shared" si="276"/>
        <v>222.39375396149671</v>
      </c>
      <c r="P480" s="12">
        <f t="shared" si="277"/>
        <v>503.36299738897378</v>
      </c>
      <c r="Q480" s="27">
        <f t="shared" si="269"/>
        <v>5.6720968503527511E-5</v>
      </c>
    </row>
    <row r="481" spans="1:19" x14ac:dyDescent="0.2">
      <c r="A481" s="10" t="s">
        <v>1361</v>
      </c>
      <c r="B481" s="10" t="s">
        <v>38</v>
      </c>
      <c r="C481" s="14">
        <v>89739</v>
      </c>
      <c r="D481" s="10" t="s">
        <v>18</v>
      </c>
      <c r="E481" s="125" t="s">
        <v>677</v>
      </c>
      <c r="F481" s="10" t="s">
        <v>20</v>
      </c>
      <c r="G481" s="11">
        <v>1</v>
      </c>
      <c r="H481" s="12">
        <v>13.950631197462362</v>
      </c>
      <c r="I481" s="12">
        <v>7.5836545984893755</v>
      </c>
      <c r="J481" s="12">
        <f t="shared" si="272"/>
        <v>21.534285795951739</v>
      </c>
      <c r="K481" s="12">
        <f t="shared" si="273"/>
        <v>17.528968099611458</v>
      </c>
      <c r="L481" s="12">
        <f t="shared" si="273"/>
        <v>9.5288620030019011</v>
      </c>
      <c r="M481" s="12">
        <f t="shared" si="274"/>
        <v>27.057830102613359</v>
      </c>
      <c r="N481" s="12">
        <f t="shared" si="275"/>
        <v>17.528968099611458</v>
      </c>
      <c r="O481" s="13">
        <f t="shared" si="276"/>
        <v>9.5288620030019011</v>
      </c>
      <c r="P481" s="12">
        <f t="shared" si="277"/>
        <v>27.057830102613359</v>
      </c>
      <c r="Q481" s="27">
        <f t="shared" si="269"/>
        <v>3.0489851995182628E-6</v>
      </c>
    </row>
    <row r="482" spans="1:19" x14ac:dyDescent="0.2">
      <c r="A482" s="10" t="s">
        <v>1362</v>
      </c>
      <c r="B482" s="10" t="s">
        <v>38</v>
      </c>
      <c r="C482" s="14">
        <v>89783</v>
      </c>
      <c r="D482" s="10" t="s">
        <v>18</v>
      </c>
      <c r="E482" s="125" t="s">
        <v>678</v>
      </c>
      <c r="F482" s="10" t="s">
        <v>20</v>
      </c>
      <c r="G482" s="11">
        <v>13</v>
      </c>
      <c r="H482" s="12">
        <v>6.1199818171162761</v>
      </c>
      <c r="I482" s="12">
        <v>7.7666136961610137</v>
      </c>
      <c r="J482" s="12">
        <f t="shared" si="272"/>
        <v>13.886595513277289</v>
      </c>
      <c r="K482" s="12">
        <f t="shared" si="273"/>
        <v>7.6897571532066014</v>
      </c>
      <c r="L482" s="12">
        <f t="shared" si="273"/>
        <v>9.7587501092263143</v>
      </c>
      <c r="M482" s="12">
        <f t="shared" si="274"/>
        <v>17.448507262432916</v>
      </c>
      <c r="N482" s="12">
        <f t="shared" si="275"/>
        <v>99.966842991685823</v>
      </c>
      <c r="O482" s="13">
        <f t="shared" si="276"/>
        <v>126.86375141994209</v>
      </c>
      <c r="P482" s="12">
        <f t="shared" si="277"/>
        <v>226.83059441162791</v>
      </c>
      <c r="Q482" s="27">
        <f t="shared" si="269"/>
        <v>2.5560184336148429E-5</v>
      </c>
    </row>
    <row r="483" spans="1:19" x14ac:dyDescent="0.2">
      <c r="A483" s="10" t="s">
        <v>1363</v>
      </c>
      <c r="B483" s="10" t="s">
        <v>38</v>
      </c>
      <c r="C483" s="14">
        <v>89785</v>
      </c>
      <c r="D483" s="10" t="s">
        <v>18</v>
      </c>
      <c r="E483" s="125" t="s">
        <v>679</v>
      </c>
      <c r="F483" s="10" t="s">
        <v>20</v>
      </c>
      <c r="G483" s="11">
        <v>33</v>
      </c>
      <c r="H483" s="12">
        <v>15.789370129062322</v>
      </c>
      <c r="I483" s="12">
        <v>8.4435623575460728</v>
      </c>
      <c r="J483" s="12">
        <f t="shared" si="272"/>
        <v>24.232932486608394</v>
      </c>
      <c r="K483" s="12">
        <f t="shared" si="273"/>
        <v>19.839343567166807</v>
      </c>
      <c r="L483" s="12">
        <f t="shared" si="273"/>
        <v>10.609336102256641</v>
      </c>
      <c r="M483" s="12">
        <f t="shared" si="274"/>
        <v>30.448679669423449</v>
      </c>
      <c r="N483" s="12">
        <f t="shared" si="275"/>
        <v>654.69833771650462</v>
      </c>
      <c r="O483" s="13">
        <f t="shared" si="276"/>
        <v>350.10809137446915</v>
      </c>
      <c r="P483" s="12">
        <f t="shared" si="277"/>
        <v>1004.8064290909738</v>
      </c>
      <c r="Q483" s="27">
        <f t="shared" si="269"/>
        <v>1.1322563261949363E-4</v>
      </c>
    </row>
    <row r="484" spans="1:19" ht="38.25" x14ac:dyDescent="0.2">
      <c r="A484" s="10" t="s">
        <v>1364</v>
      </c>
      <c r="B484" s="10" t="s">
        <v>38</v>
      </c>
      <c r="C484" s="14">
        <v>104343</v>
      </c>
      <c r="D484" s="10" t="s">
        <v>18</v>
      </c>
      <c r="E484" s="125" t="s">
        <v>632</v>
      </c>
      <c r="F484" s="10" t="s">
        <v>20</v>
      </c>
      <c r="G484" s="11">
        <v>1</v>
      </c>
      <c r="H484" s="12">
        <v>21.424510337348757</v>
      </c>
      <c r="I484" s="12">
        <v>9.5596128533430615</v>
      </c>
      <c r="J484" s="12">
        <f t="shared" si="272"/>
        <v>30.984123190691818</v>
      </c>
      <c r="K484" s="12">
        <f t="shared" si="273"/>
        <v>26.919897238878711</v>
      </c>
      <c r="L484" s="12">
        <f t="shared" si="273"/>
        <v>12.011653550225557</v>
      </c>
      <c r="M484" s="12">
        <f t="shared" si="274"/>
        <v>38.931550789104264</v>
      </c>
      <c r="N484" s="12">
        <f t="shared" si="275"/>
        <v>26.919897238878711</v>
      </c>
      <c r="O484" s="13">
        <f t="shared" si="276"/>
        <v>12.011653550225557</v>
      </c>
      <c r="P484" s="12">
        <f t="shared" si="277"/>
        <v>38.931550789104264</v>
      </c>
      <c r="Q484" s="27">
        <f t="shared" si="269"/>
        <v>4.3869638363501933E-6</v>
      </c>
    </row>
    <row r="485" spans="1:19" x14ac:dyDescent="0.2">
      <c r="A485" s="10" t="s">
        <v>1365</v>
      </c>
      <c r="B485" s="10" t="s">
        <v>38</v>
      </c>
      <c r="C485" s="14">
        <v>104324</v>
      </c>
      <c r="D485" s="10" t="s">
        <v>18</v>
      </c>
      <c r="E485" s="125" t="s">
        <v>680</v>
      </c>
      <c r="F485" s="10" t="s">
        <v>20</v>
      </c>
      <c r="G485" s="11">
        <v>17</v>
      </c>
      <c r="H485" s="12">
        <v>5.7632115766565821</v>
      </c>
      <c r="I485" s="12">
        <v>7.2268843580296833</v>
      </c>
      <c r="J485" s="12">
        <f t="shared" si="272"/>
        <v>12.990095934686266</v>
      </c>
      <c r="K485" s="12">
        <f t="shared" si="273"/>
        <v>7.2414753460689951</v>
      </c>
      <c r="L485" s="12">
        <f t="shared" si="273"/>
        <v>9.0805801958642967</v>
      </c>
      <c r="M485" s="12">
        <f t="shared" si="274"/>
        <v>16.322055541933292</v>
      </c>
      <c r="N485" s="12">
        <f t="shared" si="275"/>
        <v>123.10508088317292</v>
      </c>
      <c r="O485" s="13">
        <f t="shared" si="276"/>
        <v>154.36986332969303</v>
      </c>
      <c r="P485" s="12">
        <f t="shared" si="277"/>
        <v>277.47494421286592</v>
      </c>
      <c r="Q485" s="27">
        <f t="shared" si="269"/>
        <v>3.1266993507379293E-5</v>
      </c>
    </row>
    <row r="486" spans="1:19" x14ac:dyDescent="0.2">
      <c r="A486" s="10" t="s">
        <v>1366</v>
      </c>
      <c r="B486" s="10" t="s">
        <v>38</v>
      </c>
      <c r="C486" s="14">
        <v>89400</v>
      </c>
      <c r="D486" s="10" t="s">
        <v>18</v>
      </c>
      <c r="E486" s="125" t="s">
        <v>681</v>
      </c>
      <c r="F486" s="10" t="s">
        <v>20</v>
      </c>
      <c r="G486" s="11">
        <v>15</v>
      </c>
      <c r="H486" s="12">
        <v>8.3795266733609992</v>
      </c>
      <c r="I486" s="12">
        <v>10.190821740310211</v>
      </c>
      <c r="J486" s="12">
        <f t="shared" si="272"/>
        <v>18.570348413671212</v>
      </c>
      <c r="K486" s="12">
        <f t="shared" si="273"/>
        <v>10.528875265078096</v>
      </c>
      <c r="L486" s="12">
        <f t="shared" si="273"/>
        <v>12.80476751669978</v>
      </c>
      <c r="M486" s="12">
        <f t="shared" si="274"/>
        <v>23.333642781777876</v>
      </c>
      <c r="N486" s="12">
        <f t="shared" si="275"/>
        <v>157.93312897617145</v>
      </c>
      <c r="O486" s="13">
        <f t="shared" si="276"/>
        <v>192.07151275049671</v>
      </c>
      <c r="P486" s="12">
        <f t="shared" si="277"/>
        <v>350.00464172666818</v>
      </c>
      <c r="Q486" s="27">
        <f t="shared" si="269"/>
        <v>3.9439931743980933E-5</v>
      </c>
    </row>
    <row r="487" spans="1:19" x14ac:dyDescent="0.2">
      <c r="A487" s="10" t="s">
        <v>1367</v>
      </c>
      <c r="B487" s="10" t="s">
        <v>38</v>
      </c>
      <c r="C487" s="14">
        <v>89532</v>
      </c>
      <c r="D487" s="10" t="s">
        <v>18</v>
      </c>
      <c r="E487" s="125" t="s">
        <v>682</v>
      </c>
      <c r="F487" s="10" t="s">
        <v>20</v>
      </c>
      <c r="G487" s="11">
        <v>16</v>
      </c>
      <c r="H487" s="12">
        <v>4.2172072013312452</v>
      </c>
      <c r="I487" s="12">
        <v>2.3967641794984518</v>
      </c>
      <c r="J487" s="12">
        <f t="shared" si="272"/>
        <v>6.6139713808296969</v>
      </c>
      <c r="K487" s="12">
        <f t="shared" si="273"/>
        <v>5.2989208484727097</v>
      </c>
      <c r="L487" s="12">
        <f t="shared" si="273"/>
        <v>3.0115341915398046</v>
      </c>
      <c r="M487" s="12">
        <f t="shared" si="274"/>
        <v>8.3104550400125135</v>
      </c>
      <c r="N487" s="12">
        <f t="shared" si="275"/>
        <v>84.782733575563356</v>
      </c>
      <c r="O487" s="13">
        <f t="shared" si="276"/>
        <v>48.184547064636874</v>
      </c>
      <c r="P487" s="12">
        <f t="shared" si="277"/>
        <v>132.96728064020022</v>
      </c>
      <c r="Q487" s="27">
        <f t="shared" si="269"/>
        <v>1.4983288355151767E-5</v>
      </c>
    </row>
    <row r="488" spans="1:19" x14ac:dyDescent="0.2">
      <c r="A488" s="10" t="s">
        <v>1368</v>
      </c>
      <c r="B488" s="10" t="s">
        <v>38</v>
      </c>
      <c r="C488" s="14">
        <v>104014</v>
      </c>
      <c r="D488" s="10" t="s">
        <v>18</v>
      </c>
      <c r="E488" s="125" t="s">
        <v>683</v>
      </c>
      <c r="F488" s="10" t="s">
        <v>20</v>
      </c>
      <c r="G488" s="11">
        <v>7</v>
      </c>
      <c r="H488" s="12">
        <v>4.9856354115521233</v>
      </c>
      <c r="I488" s="12">
        <v>5.0222272310864504</v>
      </c>
      <c r="J488" s="12">
        <f t="shared" si="272"/>
        <v>10.007862642638575</v>
      </c>
      <c r="K488" s="12">
        <f t="shared" si="273"/>
        <v>6.2644508946152433</v>
      </c>
      <c r="L488" s="12">
        <f t="shared" si="273"/>
        <v>6.3104285158601252</v>
      </c>
      <c r="M488" s="12">
        <f t="shared" si="274"/>
        <v>12.574879410475369</v>
      </c>
      <c r="N488" s="12">
        <f t="shared" si="275"/>
        <v>43.851156262306702</v>
      </c>
      <c r="O488" s="13">
        <f t="shared" si="276"/>
        <v>44.172999611020877</v>
      </c>
      <c r="P488" s="12">
        <f t="shared" si="277"/>
        <v>88.024155873327572</v>
      </c>
      <c r="Q488" s="27">
        <f t="shared" si="269"/>
        <v>9.9189161673368115E-6</v>
      </c>
    </row>
    <row r="489" spans="1:19" x14ac:dyDescent="0.2">
      <c r="A489" s="10" t="s">
        <v>1369</v>
      </c>
      <c r="B489" s="10" t="s">
        <v>38</v>
      </c>
      <c r="C489" s="14">
        <v>103993</v>
      </c>
      <c r="D489" s="10" t="s">
        <v>18</v>
      </c>
      <c r="E489" s="125" t="s">
        <v>684</v>
      </c>
      <c r="F489" s="10" t="s">
        <v>20</v>
      </c>
      <c r="G489" s="11">
        <v>16</v>
      </c>
      <c r="H489" s="12">
        <v>3.7049217278506599</v>
      </c>
      <c r="I489" s="12">
        <v>5.406441336196889</v>
      </c>
      <c r="J489" s="12">
        <f t="shared" si="272"/>
        <v>9.1113630640475485</v>
      </c>
      <c r="K489" s="12">
        <f t="shared" si="273"/>
        <v>4.655234151044354</v>
      </c>
      <c r="L489" s="12">
        <f t="shared" si="273"/>
        <v>6.7931935389313907</v>
      </c>
      <c r="M489" s="12">
        <f t="shared" si="274"/>
        <v>11.448427689975745</v>
      </c>
      <c r="N489" s="12">
        <f t="shared" si="275"/>
        <v>74.483746416709664</v>
      </c>
      <c r="O489" s="13">
        <f t="shared" si="276"/>
        <v>108.69109662290225</v>
      </c>
      <c r="P489" s="12">
        <f t="shared" si="277"/>
        <v>183.17484303961191</v>
      </c>
      <c r="Q489" s="27">
        <f t="shared" si="269"/>
        <v>2.0640878563943512E-5</v>
      </c>
    </row>
    <row r="490" spans="1:19" x14ac:dyDescent="0.2">
      <c r="A490" s="10" t="s">
        <v>1370</v>
      </c>
      <c r="B490" s="10" t="s">
        <v>38</v>
      </c>
      <c r="C490" s="14">
        <v>103999</v>
      </c>
      <c r="D490" s="10" t="s">
        <v>18</v>
      </c>
      <c r="E490" s="125" t="s">
        <v>685</v>
      </c>
      <c r="F490" s="10" t="s">
        <v>20</v>
      </c>
      <c r="G490" s="11">
        <v>11</v>
      </c>
      <c r="H490" s="12">
        <v>6.0193543133968754</v>
      </c>
      <c r="I490" s="12">
        <v>5.5894004338685273</v>
      </c>
      <c r="J490" s="12">
        <f t="shared" si="272"/>
        <v>11.608754747265403</v>
      </c>
      <c r="K490" s="12">
        <f t="shared" si="273"/>
        <v>7.5633186947831739</v>
      </c>
      <c r="L490" s="12">
        <f t="shared" si="273"/>
        <v>7.0230816451558047</v>
      </c>
      <c r="M490" s="12">
        <f t="shared" si="274"/>
        <v>14.586400339938979</v>
      </c>
      <c r="N490" s="12">
        <f t="shared" si="275"/>
        <v>83.196505642614909</v>
      </c>
      <c r="O490" s="13">
        <f t="shared" si="276"/>
        <v>77.253898096713854</v>
      </c>
      <c r="P490" s="12">
        <f t="shared" si="277"/>
        <v>160.45040373932875</v>
      </c>
      <c r="Q490" s="27">
        <f t="shared" si="269"/>
        <v>1.8080197281255493E-5</v>
      </c>
    </row>
    <row r="491" spans="1:19" x14ac:dyDescent="0.2">
      <c r="A491" s="10" t="s">
        <v>1371</v>
      </c>
      <c r="B491" s="10" t="s">
        <v>38</v>
      </c>
      <c r="C491" s="14">
        <v>104003</v>
      </c>
      <c r="D491" s="10" t="s">
        <v>18</v>
      </c>
      <c r="E491" s="125" t="s">
        <v>686</v>
      </c>
      <c r="F491" s="10" t="s">
        <v>20</v>
      </c>
      <c r="G491" s="11">
        <v>21</v>
      </c>
      <c r="H491" s="12">
        <v>7.6019505082565404</v>
      </c>
      <c r="I491" s="12">
        <v>6.0010584036297105</v>
      </c>
      <c r="J491" s="12">
        <f t="shared" si="272"/>
        <v>13.603008911886251</v>
      </c>
      <c r="K491" s="12">
        <f t="shared" si="273"/>
        <v>9.551850813624343</v>
      </c>
      <c r="L491" s="12">
        <f t="shared" si="273"/>
        <v>7.5403298841607311</v>
      </c>
      <c r="M491" s="12">
        <f t="shared" si="274"/>
        <v>17.092180697785075</v>
      </c>
      <c r="N491" s="12">
        <f t="shared" si="275"/>
        <v>200.58886708611121</v>
      </c>
      <c r="O491" s="13">
        <f t="shared" si="276"/>
        <v>158.34692756737536</v>
      </c>
      <c r="P491" s="12">
        <f t="shared" si="277"/>
        <v>358.9357946534866</v>
      </c>
      <c r="Q491" s="27">
        <f t="shared" si="269"/>
        <v>4.0446330002275613E-5</v>
      </c>
    </row>
    <row r="492" spans="1:19" x14ac:dyDescent="0.2">
      <c r="A492" s="10" t="s">
        <v>1372</v>
      </c>
      <c r="B492" s="10" t="s">
        <v>38</v>
      </c>
      <c r="C492" s="14">
        <v>104341</v>
      </c>
      <c r="D492" s="10" t="s">
        <v>18</v>
      </c>
      <c r="E492" s="125" t="s">
        <v>687</v>
      </c>
      <c r="F492" s="10" t="s">
        <v>20</v>
      </c>
      <c r="G492" s="11">
        <v>10</v>
      </c>
      <c r="H492" s="12">
        <v>5.9644665840953834</v>
      </c>
      <c r="I492" s="12">
        <v>4.0433960585431894</v>
      </c>
      <c r="J492" s="12">
        <f t="shared" si="272"/>
        <v>10.007862642638573</v>
      </c>
      <c r="K492" s="12">
        <f t="shared" si="273"/>
        <v>7.4943522629158492</v>
      </c>
      <c r="L492" s="12">
        <f t="shared" si="273"/>
        <v>5.0805271475595175</v>
      </c>
      <c r="M492" s="12">
        <f t="shared" si="274"/>
        <v>12.574879410475367</v>
      </c>
      <c r="N492" s="12">
        <f t="shared" si="275"/>
        <v>74.943522629158494</v>
      </c>
      <c r="O492" s="13">
        <f t="shared" si="276"/>
        <v>50.805271475595177</v>
      </c>
      <c r="P492" s="12">
        <f t="shared" si="277"/>
        <v>125.74879410475367</v>
      </c>
      <c r="Q492" s="27">
        <f t="shared" si="269"/>
        <v>1.4169880239052588E-5</v>
      </c>
    </row>
    <row r="493" spans="1:19" x14ac:dyDescent="0.2">
      <c r="A493" s="55" t="s">
        <v>688</v>
      </c>
      <c r="B493" s="56"/>
      <c r="C493" s="56"/>
      <c r="D493" s="56"/>
      <c r="E493" s="128" t="s">
        <v>689</v>
      </c>
      <c r="F493" s="56"/>
      <c r="G493" s="57"/>
      <c r="H493" s="57"/>
      <c r="I493" s="57"/>
      <c r="J493" s="57"/>
      <c r="K493" s="57"/>
      <c r="L493" s="57"/>
      <c r="M493" s="57"/>
      <c r="N493" s="58">
        <f>N494+N497+N499</f>
        <v>81854.086345331132</v>
      </c>
      <c r="O493" s="58">
        <f t="shared" ref="O493" si="278">O494+O497+O499</f>
        <v>30480.164799619786</v>
      </c>
      <c r="P493" s="58">
        <f t="shared" si="277"/>
        <v>112334.25114495092</v>
      </c>
      <c r="Q493" s="59">
        <f t="shared" si="269"/>
        <v>1.265827554689399E-2</v>
      </c>
      <c r="S493" s="99">
        <v>1</v>
      </c>
    </row>
    <row r="494" spans="1:19" x14ac:dyDescent="0.2">
      <c r="A494" s="62" t="s">
        <v>690</v>
      </c>
      <c r="B494" s="63"/>
      <c r="C494" s="63"/>
      <c r="D494" s="63"/>
      <c r="E494" s="129" t="s">
        <v>691</v>
      </c>
      <c r="F494" s="63"/>
      <c r="G494" s="64"/>
      <c r="H494" s="64"/>
      <c r="I494" s="64"/>
      <c r="J494" s="64"/>
      <c r="K494" s="64"/>
      <c r="L494" s="64"/>
      <c r="M494" s="64"/>
      <c r="N494" s="65">
        <f>SUM(N495:N496)</f>
        <v>6814.2512894615465</v>
      </c>
      <c r="O494" s="65">
        <f t="shared" ref="O494:Q494" si="279">SUM(O495:O496)</f>
        <v>422.25847351300098</v>
      </c>
      <c r="P494" s="65">
        <f t="shared" si="279"/>
        <v>7236.5097629745478</v>
      </c>
      <c r="Q494" s="66">
        <f t="shared" si="279"/>
        <v>8.154390459177202E-4</v>
      </c>
      <c r="S494" s="99">
        <v>1</v>
      </c>
    </row>
    <row r="495" spans="1:19" ht="25.5" x14ac:dyDescent="0.2">
      <c r="A495" s="10" t="s">
        <v>1373</v>
      </c>
      <c r="B495" s="10" t="s">
        <v>16</v>
      </c>
      <c r="C495" s="14">
        <v>101908</v>
      </c>
      <c r="D495" s="10" t="s">
        <v>18</v>
      </c>
      <c r="E495" s="125" t="s">
        <v>692</v>
      </c>
      <c r="F495" s="10" t="s">
        <v>20</v>
      </c>
      <c r="G495" s="11">
        <v>10</v>
      </c>
      <c r="H495" s="12">
        <v>183.53541882930318</v>
      </c>
      <c r="I495" s="12">
        <v>21.003704412703989</v>
      </c>
      <c r="J495" s="12">
        <f t="shared" ref="J495:J496" si="280">H495+I495</f>
        <v>204.53912324200718</v>
      </c>
      <c r="K495" s="12">
        <f t="shared" ref="K495:L496" si="281">H495+(H495*25.65%)</f>
        <v>230.61225375901944</v>
      </c>
      <c r="L495" s="12">
        <f t="shared" si="281"/>
        <v>26.391154594562561</v>
      </c>
      <c r="M495" s="12">
        <f t="shared" ref="M495:M496" si="282">K495+L495</f>
        <v>257.00340835358202</v>
      </c>
      <c r="N495" s="12">
        <f t="shared" ref="N495:N496" si="283">K495*G495</f>
        <v>2306.1225375901945</v>
      </c>
      <c r="O495" s="13">
        <f t="shared" ref="O495:O496" si="284">L495*G495</f>
        <v>263.91154594562562</v>
      </c>
      <c r="P495" s="12">
        <f t="shared" si="277"/>
        <v>2570.0340835358202</v>
      </c>
      <c r="Q495" s="27">
        <f t="shared" si="269"/>
        <v>2.8960178452008849E-4</v>
      </c>
    </row>
    <row r="496" spans="1:19" x14ac:dyDescent="0.2">
      <c r="A496" s="10" t="s">
        <v>1374</v>
      </c>
      <c r="B496" s="10" t="s">
        <v>38</v>
      </c>
      <c r="C496" s="14">
        <v>101906</v>
      </c>
      <c r="D496" s="10" t="s">
        <v>18</v>
      </c>
      <c r="E496" s="125" t="s">
        <v>693</v>
      </c>
      <c r="F496" s="10" t="s">
        <v>20</v>
      </c>
      <c r="G496" s="11">
        <v>6</v>
      </c>
      <c r="H496" s="12">
        <v>597.97436687509651</v>
      </c>
      <c r="I496" s="12">
        <v>21.003704412703989</v>
      </c>
      <c r="J496" s="12">
        <f t="shared" si="280"/>
        <v>618.9780712878005</v>
      </c>
      <c r="K496" s="12">
        <f t="shared" si="281"/>
        <v>751.35479197855875</v>
      </c>
      <c r="L496" s="12">
        <f t="shared" si="281"/>
        <v>26.391154594562561</v>
      </c>
      <c r="M496" s="12">
        <f t="shared" si="282"/>
        <v>777.74594657312127</v>
      </c>
      <c r="N496" s="12">
        <f t="shared" si="283"/>
        <v>4508.1287518713525</v>
      </c>
      <c r="O496" s="13">
        <f t="shared" si="284"/>
        <v>158.34692756737536</v>
      </c>
      <c r="P496" s="12">
        <f t="shared" si="277"/>
        <v>4666.4756794387276</v>
      </c>
      <c r="Q496" s="27">
        <f t="shared" si="269"/>
        <v>5.2583726139763176E-4</v>
      </c>
    </row>
    <row r="497" spans="1:19" x14ac:dyDescent="0.2">
      <c r="A497" s="62" t="s">
        <v>694</v>
      </c>
      <c r="B497" s="63"/>
      <c r="C497" s="63"/>
      <c r="D497" s="63"/>
      <c r="E497" s="129" t="s">
        <v>695</v>
      </c>
      <c r="F497" s="63"/>
      <c r="G497" s="64"/>
      <c r="H497" s="64"/>
      <c r="I497" s="64"/>
      <c r="J497" s="64"/>
      <c r="K497" s="64"/>
      <c r="L497" s="64"/>
      <c r="M497" s="64"/>
      <c r="N497" s="65">
        <f>N498</f>
        <v>5368.0137187984565</v>
      </c>
      <c r="O497" s="65">
        <f t="shared" ref="O497:Q497" si="285">O498</f>
        <v>1364.1215391197304</v>
      </c>
      <c r="P497" s="65">
        <f t="shared" si="285"/>
        <v>6732.1352579181867</v>
      </c>
      <c r="Q497" s="66">
        <f t="shared" si="285"/>
        <v>7.5860409665907058E-4</v>
      </c>
      <c r="S497" s="99">
        <v>1</v>
      </c>
    </row>
    <row r="498" spans="1:19" ht="25.5" x14ac:dyDescent="0.2">
      <c r="A498" s="10" t="s">
        <v>1375</v>
      </c>
      <c r="B498" s="10" t="s">
        <v>16</v>
      </c>
      <c r="C498" s="10" t="s">
        <v>696</v>
      </c>
      <c r="D498" s="10" t="s">
        <v>18</v>
      </c>
      <c r="E498" s="125" t="s">
        <v>697</v>
      </c>
      <c r="F498" s="10" t="s">
        <v>20</v>
      </c>
      <c r="G498" s="11">
        <v>179</v>
      </c>
      <c r="H498" s="12">
        <v>23.867014291265118</v>
      </c>
      <c r="I498" s="12">
        <v>6.0650940878147841</v>
      </c>
      <c r="J498" s="12">
        <f>H498+I498</f>
        <v>29.932108379079903</v>
      </c>
      <c r="K498" s="12">
        <f>H498+(H498*25.65%)</f>
        <v>29.988903456974619</v>
      </c>
      <c r="L498" s="12">
        <f>I498+(I498*25.65%)</f>
        <v>7.6207907213392758</v>
      </c>
      <c r="M498" s="12">
        <f>K498+L498</f>
        <v>37.609694178313894</v>
      </c>
      <c r="N498" s="12">
        <f>K498*G498</f>
        <v>5368.0137187984565</v>
      </c>
      <c r="O498" s="13">
        <f>L498*G498</f>
        <v>1364.1215391197304</v>
      </c>
      <c r="P498" s="12">
        <f>N498+O498</f>
        <v>6732.1352579181867</v>
      </c>
      <c r="Q498" s="27">
        <f t="shared" si="269"/>
        <v>7.5860409665907058E-4</v>
      </c>
    </row>
    <row r="499" spans="1:19" x14ac:dyDescent="0.2">
      <c r="A499" s="62" t="s">
        <v>698</v>
      </c>
      <c r="B499" s="63"/>
      <c r="C499" s="63"/>
      <c r="D499" s="63"/>
      <c r="E499" s="129" t="s">
        <v>699</v>
      </c>
      <c r="F499" s="63"/>
      <c r="G499" s="64"/>
      <c r="H499" s="64"/>
      <c r="I499" s="64"/>
      <c r="J499" s="64"/>
      <c r="K499" s="64"/>
      <c r="L499" s="64"/>
      <c r="M499" s="64"/>
      <c r="N499" s="65">
        <f>SUM(N500:N510)</f>
        <v>69671.821337071131</v>
      </c>
      <c r="O499" s="65">
        <f t="shared" ref="O499:Q499" si="286">SUM(O500:O510)</f>
        <v>28693.784786987053</v>
      </c>
      <c r="P499" s="65">
        <f t="shared" si="286"/>
        <v>98365.606124058191</v>
      </c>
      <c r="Q499" s="66">
        <f t="shared" si="286"/>
        <v>1.1084232404317197E-2</v>
      </c>
      <c r="S499" s="99">
        <v>1</v>
      </c>
    </row>
    <row r="500" spans="1:19" x14ac:dyDescent="0.2">
      <c r="A500" s="4" t="s">
        <v>1376</v>
      </c>
      <c r="B500" s="34" t="s">
        <v>16</v>
      </c>
      <c r="C500" s="10" t="s">
        <v>700</v>
      </c>
      <c r="D500" s="10" t="s">
        <v>18</v>
      </c>
      <c r="E500" s="125" t="s">
        <v>701</v>
      </c>
      <c r="F500" s="10" t="s">
        <v>20</v>
      </c>
      <c r="G500" s="11">
        <v>8</v>
      </c>
      <c r="H500" s="12">
        <v>96.657291299926101</v>
      </c>
      <c r="I500" s="12">
        <v>151.74627560885617</v>
      </c>
      <c r="J500" s="12">
        <f t="shared" ref="J500:J510" si="287">H500+I500</f>
        <v>248.40356690878227</v>
      </c>
      <c r="K500" s="12">
        <f t="shared" ref="K500:L510" si="288">H500+(H500*25.65%)</f>
        <v>121.44988651835715</v>
      </c>
      <c r="L500" s="12">
        <f t="shared" si="288"/>
        <v>190.66919530252778</v>
      </c>
      <c r="M500" s="12">
        <f t="shared" ref="M500:M510" si="289">K500+L500</f>
        <v>312.11908182088496</v>
      </c>
      <c r="N500" s="12">
        <f t="shared" ref="N500:N510" si="290">K500*G500</f>
        <v>971.59909214685717</v>
      </c>
      <c r="O500" s="13">
        <f t="shared" ref="O500:O510" si="291">L500*G500</f>
        <v>1525.3535624202223</v>
      </c>
      <c r="P500" s="12">
        <f t="shared" si="277"/>
        <v>2496.9526545670797</v>
      </c>
      <c r="Q500" s="27">
        <f t="shared" si="269"/>
        <v>2.8136667496251114E-4</v>
      </c>
    </row>
    <row r="501" spans="1:19" x14ac:dyDescent="0.2">
      <c r="A501" s="4" t="s">
        <v>1377</v>
      </c>
      <c r="B501" s="5" t="s">
        <v>16</v>
      </c>
      <c r="C501" s="10" t="s">
        <v>702</v>
      </c>
      <c r="D501" s="10" t="s">
        <v>18</v>
      </c>
      <c r="E501" s="125" t="s">
        <v>703</v>
      </c>
      <c r="F501" s="10" t="s">
        <v>20</v>
      </c>
      <c r="G501" s="11">
        <v>8</v>
      </c>
      <c r="H501" s="12">
        <v>66.478188138989495</v>
      </c>
      <c r="I501" s="12">
        <v>47.688288808112326</v>
      </c>
      <c r="J501" s="12">
        <f t="shared" si="287"/>
        <v>114.16647694710181</v>
      </c>
      <c r="K501" s="12">
        <f t="shared" si="288"/>
        <v>83.529843396640302</v>
      </c>
      <c r="L501" s="12">
        <f t="shared" si="288"/>
        <v>59.920334887393139</v>
      </c>
      <c r="M501" s="12">
        <f t="shared" si="289"/>
        <v>143.45017828403343</v>
      </c>
      <c r="N501" s="12">
        <f t="shared" si="290"/>
        <v>668.23874717312242</v>
      </c>
      <c r="O501" s="13">
        <f t="shared" si="291"/>
        <v>479.36267909914511</v>
      </c>
      <c r="P501" s="12">
        <f t="shared" si="277"/>
        <v>1147.6014262722674</v>
      </c>
      <c r="Q501" s="27">
        <f t="shared" si="269"/>
        <v>1.2931634762952562E-4</v>
      </c>
    </row>
    <row r="502" spans="1:19" x14ac:dyDescent="0.2">
      <c r="A502" s="4" t="s">
        <v>1378</v>
      </c>
      <c r="B502" s="10" t="s">
        <v>16</v>
      </c>
      <c r="C502" s="10" t="s">
        <v>704</v>
      </c>
      <c r="D502" s="10" t="s">
        <v>18</v>
      </c>
      <c r="E502" s="125" t="s">
        <v>705</v>
      </c>
      <c r="F502" s="10" t="s">
        <v>20</v>
      </c>
      <c r="G502" s="11">
        <v>216</v>
      </c>
      <c r="H502" s="12">
        <v>134.38345723981777</v>
      </c>
      <c r="I502" s="12">
        <v>14.307401437922056</v>
      </c>
      <c r="J502" s="12">
        <f t="shared" si="287"/>
        <v>148.69085867773984</v>
      </c>
      <c r="K502" s="12">
        <f t="shared" si="288"/>
        <v>168.85281402183102</v>
      </c>
      <c r="L502" s="12">
        <f t="shared" si="288"/>
        <v>17.977249906749066</v>
      </c>
      <c r="M502" s="12">
        <f t="shared" si="289"/>
        <v>186.8300639285801</v>
      </c>
      <c r="N502" s="12">
        <f t="shared" si="290"/>
        <v>36472.207828715502</v>
      </c>
      <c r="O502" s="13">
        <f t="shared" si="291"/>
        <v>3883.0859798577981</v>
      </c>
      <c r="P502" s="12">
        <f t="shared" si="277"/>
        <v>40355.293808573297</v>
      </c>
      <c r="Q502" s="27">
        <f t="shared" si="269"/>
        <v>4.5473969301280731E-3</v>
      </c>
    </row>
    <row r="503" spans="1:19" x14ac:dyDescent="0.2">
      <c r="A503" s="4" t="s">
        <v>1379</v>
      </c>
      <c r="B503" s="10" t="s">
        <v>16</v>
      </c>
      <c r="C503" s="10" t="s">
        <v>706</v>
      </c>
      <c r="D503" s="10" t="s">
        <v>18</v>
      </c>
      <c r="E503" s="125" t="s">
        <v>707</v>
      </c>
      <c r="F503" s="10" t="s">
        <v>20</v>
      </c>
      <c r="G503" s="11">
        <v>8</v>
      </c>
      <c r="H503" s="12">
        <v>72.049292663090867</v>
      </c>
      <c r="I503" s="12">
        <v>14.307401437922056</v>
      </c>
      <c r="J503" s="12">
        <f t="shared" si="287"/>
        <v>86.35669410101292</v>
      </c>
      <c r="K503" s="12">
        <f t="shared" si="288"/>
        <v>90.529936231173679</v>
      </c>
      <c r="L503" s="12">
        <f t="shared" si="288"/>
        <v>17.977249906749066</v>
      </c>
      <c r="M503" s="12">
        <f t="shared" si="289"/>
        <v>108.50718613792274</v>
      </c>
      <c r="N503" s="12">
        <f t="shared" si="290"/>
        <v>724.23948984938943</v>
      </c>
      <c r="O503" s="13">
        <f t="shared" si="291"/>
        <v>143.81799925399253</v>
      </c>
      <c r="P503" s="12">
        <f t="shared" si="277"/>
        <v>868.05748910338195</v>
      </c>
      <c r="Q503" s="27">
        <f t="shared" si="269"/>
        <v>9.7816211668487357E-5</v>
      </c>
    </row>
    <row r="504" spans="1:19" x14ac:dyDescent="0.2">
      <c r="A504" s="4" t="s">
        <v>1380</v>
      </c>
      <c r="B504" s="10" t="s">
        <v>16</v>
      </c>
      <c r="C504" s="10" t="s">
        <v>708</v>
      </c>
      <c r="D504" s="10" t="s">
        <v>18</v>
      </c>
      <c r="E504" s="125" t="s">
        <v>709</v>
      </c>
      <c r="F504" s="10" t="s">
        <v>20</v>
      </c>
      <c r="G504" s="11">
        <v>1</v>
      </c>
      <c r="H504" s="12">
        <v>460.93800271904001</v>
      </c>
      <c r="I504" s="12">
        <v>95.367429661341063</v>
      </c>
      <c r="J504" s="12">
        <f t="shared" si="287"/>
        <v>556.30543238038103</v>
      </c>
      <c r="K504" s="12">
        <f t="shared" si="288"/>
        <v>579.16860041647374</v>
      </c>
      <c r="L504" s="12">
        <f t="shared" si="288"/>
        <v>119.82917536947505</v>
      </c>
      <c r="M504" s="12">
        <f t="shared" si="289"/>
        <v>698.99777578594876</v>
      </c>
      <c r="N504" s="12">
        <f t="shared" si="290"/>
        <v>579.16860041647374</v>
      </c>
      <c r="O504" s="13">
        <f t="shared" si="291"/>
        <v>119.82917536947505</v>
      </c>
      <c r="P504" s="12">
        <f t="shared" si="277"/>
        <v>698.99777578594876</v>
      </c>
      <c r="Q504" s="27">
        <f t="shared" si="269"/>
        <v>7.876588273283966E-5</v>
      </c>
    </row>
    <row r="505" spans="1:19" ht="25.5" x14ac:dyDescent="0.2">
      <c r="A505" s="4" t="s">
        <v>1381</v>
      </c>
      <c r="B505" s="10" t="s">
        <v>16</v>
      </c>
      <c r="C505" s="10" t="s">
        <v>710</v>
      </c>
      <c r="D505" s="10" t="s">
        <v>18</v>
      </c>
      <c r="E505" s="125" t="s">
        <v>711</v>
      </c>
      <c r="F505" s="10" t="s">
        <v>100</v>
      </c>
      <c r="G505" s="11">
        <v>544</v>
      </c>
      <c r="H505" s="12">
        <v>18.826491150411503</v>
      </c>
      <c r="I505" s="12">
        <v>16.210176053707084</v>
      </c>
      <c r="J505" s="12">
        <f t="shared" si="287"/>
        <v>35.036667204118586</v>
      </c>
      <c r="K505" s="12">
        <f t="shared" si="288"/>
        <v>23.655486130492054</v>
      </c>
      <c r="L505" s="12">
        <f t="shared" si="288"/>
        <v>20.36808621148295</v>
      </c>
      <c r="M505" s="12">
        <f t="shared" si="289"/>
        <v>44.023572341975004</v>
      </c>
      <c r="N505" s="12">
        <f t="shared" si="290"/>
        <v>12868.584454987678</v>
      </c>
      <c r="O505" s="13">
        <f t="shared" si="291"/>
        <v>11080.238899046724</v>
      </c>
      <c r="P505" s="12">
        <f t="shared" si="277"/>
        <v>23948.823354034401</v>
      </c>
      <c r="Q505" s="27">
        <f t="shared" si="269"/>
        <v>2.6986498058200041E-3</v>
      </c>
    </row>
    <row r="506" spans="1:19" x14ac:dyDescent="0.2">
      <c r="A506" s="4" t="s">
        <v>1382</v>
      </c>
      <c r="B506" s="10" t="s">
        <v>16</v>
      </c>
      <c r="C506" s="10" t="s">
        <v>712</v>
      </c>
      <c r="D506" s="10" t="s">
        <v>18</v>
      </c>
      <c r="E506" s="125" t="s">
        <v>713</v>
      </c>
      <c r="F506" s="10" t="s">
        <v>100</v>
      </c>
      <c r="G506" s="11">
        <v>35.049999999999997</v>
      </c>
      <c r="H506" s="12">
        <v>8.1508278012714523</v>
      </c>
      <c r="I506" s="12">
        <v>17.682996789963767</v>
      </c>
      <c r="J506" s="12">
        <f t="shared" si="287"/>
        <v>25.833824591235221</v>
      </c>
      <c r="K506" s="12">
        <f t="shared" si="288"/>
        <v>10.241515132297579</v>
      </c>
      <c r="L506" s="12">
        <f t="shared" si="288"/>
        <v>22.218685466589474</v>
      </c>
      <c r="M506" s="12">
        <f t="shared" si="289"/>
        <v>32.460200598887056</v>
      </c>
      <c r="N506" s="12">
        <f t="shared" si="290"/>
        <v>358.96510538703012</v>
      </c>
      <c r="O506" s="13">
        <f t="shared" si="291"/>
        <v>778.76492560396093</v>
      </c>
      <c r="P506" s="12">
        <f t="shared" si="277"/>
        <v>1137.7300309909911</v>
      </c>
      <c r="Q506" s="27">
        <f t="shared" si="269"/>
        <v>1.2820399907840144E-4</v>
      </c>
    </row>
    <row r="507" spans="1:19" ht="25.5" x14ac:dyDescent="0.2">
      <c r="A507" s="4" t="s">
        <v>1383</v>
      </c>
      <c r="B507" s="10" t="s">
        <v>38</v>
      </c>
      <c r="C507" s="14">
        <v>95795</v>
      </c>
      <c r="D507" s="10" t="s">
        <v>18</v>
      </c>
      <c r="E507" s="125" t="s">
        <v>714</v>
      </c>
      <c r="F507" s="10" t="s">
        <v>20</v>
      </c>
      <c r="G507" s="11">
        <v>87</v>
      </c>
      <c r="H507" s="12">
        <v>15.084977603026514</v>
      </c>
      <c r="I507" s="12">
        <v>17.0609358578802</v>
      </c>
      <c r="J507" s="12">
        <f t="shared" si="287"/>
        <v>32.145913460906712</v>
      </c>
      <c r="K507" s="12">
        <f t="shared" si="288"/>
        <v>18.954274358202817</v>
      </c>
      <c r="L507" s="12">
        <f t="shared" si="288"/>
        <v>21.437065905426472</v>
      </c>
      <c r="M507" s="12">
        <f t="shared" si="289"/>
        <v>40.391340263629289</v>
      </c>
      <c r="N507" s="12">
        <f t="shared" si="290"/>
        <v>1649.0218691636451</v>
      </c>
      <c r="O507" s="13">
        <f t="shared" si="291"/>
        <v>1865.024733772103</v>
      </c>
      <c r="P507" s="12">
        <f t="shared" si="277"/>
        <v>3514.0466029357481</v>
      </c>
      <c r="Q507" s="27">
        <f t="shared" si="269"/>
        <v>3.9597691470956848E-4</v>
      </c>
    </row>
    <row r="508" spans="1:19" ht="25.5" x14ac:dyDescent="0.2">
      <c r="A508" s="4" t="s">
        <v>1384</v>
      </c>
      <c r="B508" s="10" t="s">
        <v>38</v>
      </c>
      <c r="C508" s="14">
        <v>95796</v>
      </c>
      <c r="D508" s="10" t="s">
        <v>18</v>
      </c>
      <c r="E508" s="125" t="s">
        <v>715</v>
      </c>
      <c r="F508" s="10" t="s">
        <v>20</v>
      </c>
      <c r="G508" s="11">
        <v>18</v>
      </c>
      <c r="H508" s="12">
        <v>23.812126561963627</v>
      </c>
      <c r="I508" s="12">
        <v>21.817872397342779</v>
      </c>
      <c r="J508" s="12">
        <f t="shared" si="287"/>
        <v>45.629998959306405</v>
      </c>
      <c r="K508" s="12">
        <f t="shared" si="288"/>
        <v>29.919937025107298</v>
      </c>
      <c r="L508" s="12">
        <f t="shared" si="288"/>
        <v>27.414156667261203</v>
      </c>
      <c r="M508" s="12">
        <f t="shared" si="289"/>
        <v>57.334093692368498</v>
      </c>
      <c r="N508" s="12">
        <f t="shared" si="290"/>
        <v>538.55886645193141</v>
      </c>
      <c r="O508" s="13">
        <f t="shared" si="291"/>
        <v>493.45482001070167</v>
      </c>
      <c r="P508" s="12">
        <f t="shared" si="277"/>
        <v>1032.0136864626331</v>
      </c>
      <c r="Q508" s="27">
        <f t="shared" si="269"/>
        <v>1.162914558851095E-4</v>
      </c>
    </row>
    <row r="509" spans="1:19" x14ac:dyDescent="0.2">
      <c r="A509" s="4" t="s">
        <v>1385</v>
      </c>
      <c r="B509" s="10" t="s">
        <v>16</v>
      </c>
      <c r="C509" s="10" t="s">
        <v>627</v>
      </c>
      <c r="D509" s="10" t="s">
        <v>18</v>
      </c>
      <c r="E509" s="125" t="s">
        <v>629</v>
      </c>
      <c r="F509" s="10" t="s">
        <v>100</v>
      </c>
      <c r="G509" s="11">
        <v>84.12</v>
      </c>
      <c r="H509" s="12">
        <v>11.169652912853472</v>
      </c>
      <c r="I509" s="12">
        <v>4.766084494346158</v>
      </c>
      <c r="J509" s="12">
        <f t="shared" si="287"/>
        <v>15.93573740719963</v>
      </c>
      <c r="K509" s="12">
        <f t="shared" si="288"/>
        <v>14.034668885000388</v>
      </c>
      <c r="L509" s="12">
        <f t="shared" si="288"/>
        <v>5.9885851671459474</v>
      </c>
      <c r="M509" s="12">
        <f t="shared" si="289"/>
        <v>20.023254052146335</v>
      </c>
      <c r="N509" s="12">
        <f t="shared" si="290"/>
        <v>1180.5963466062326</v>
      </c>
      <c r="O509" s="13">
        <f t="shared" si="291"/>
        <v>503.75978426031713</v>
      </c>
      <c r="P509" s="12">
        <f t="shared" si="277"/>
        <v>1684.3561308665498</v>
      </c>
      <c r="Q509" s="27">
        <f t="shared" si="269"/>
        <v>1.8980002809737285E-4</v>
      </c>
    </row>
    <row r="510" spans="1:19" x14ac:dyDescent="0.2">
      <c r="A510" s="4" t="s">
        <v>1386</v>
      </c>
      <c r="B510" s="10" t="s">
        <v>16</v>
      </c>
      <c r="C510" s="10" t="s">
        <v>346</v>
      </c>
      <c r="D510" s="10" t="s">
        <v>18</v>
      </c>
      <c r="E510" s="125" t="s">
        <v>716</v>
      </c>
      <c r="F510" s="10" t="s">
        <v>100</v>
      </c>
      <c r="G510" s="15">
        <v>1306</v>
      </c>
      <c r="H510" s="12">
        <v>8.3246389440595081</v>
      </c>
      <c r="I510" s="12">
        <v>4.766084494346158</v>
      </c>
      <c r="J510" s="12">
        <f t="shared" si="287"/>
        <v>13.090723438405666</v>
      </c>
      <c r="K510" s="12">
        <f t="shared" si="288"/>
        <v>10.459908833210772</v>
      </c>
      <c r="L510" s="12">
        <f t="shared" si="288"/>
        <v>5.9885851671459474</v>
      </c>
      <c r="M510" s="12">
        <f t="shared" si="289"/>
        <v>16.448494000356717</v>
      </c>
      <c r="N510" s="12">
        <f t="shared" si="290"/>
        <v>13660.640936173268</v>
      </c>
      <c r="O510" s="13">
        <f t="shared" si="291"/>
        <v>7821.0922282926076</v>
      </c>
      <c r="P510" s="12">
        <f t="shared" si="277"/>
        <v>21481.733164465877</v>
      </c>
      <c r="Q510" s="27">
        <f t="shared" si="269"/>
        <v>2.4206481536053052E-3</v>
      </c>
    </row>
    <row r="511" spans="1:19" x14ac:dyDescent="0.2">
      <c r="A511" s="55" t="s">
        <v>717</v>
      </c>
      <c r="B511" s="56"/>
      <c r="C511" s="56"/>
      <c r="D511" s="56"/>
      <c r="E511" s="128" t="s">
        <v>718</v>
      </c>
      <c r="F511" s="56"/>
      <c r="G511" s="57"/>
      <c r="H511" s="57"/>
      <c r="I511" s="57"/>
      <c r="J511" s="57"/>
      <c r="K511" s="57"/>
      <c r="L511" s="57"/>
      <c r="M511" s="57"/>
      <c r="N511" s="58">
        <f>N512+N520+N530</f>
        <v>62474.230825871993</v>
      </c>
      <c r="O511" s="58">
        <f t="shared" ref="O511:Q511" si="292">O512+O520+O530</f>
        <v>7778.0686692127083</v>
      </c>
      <c r="P511" s="58">
        <f t="shared" si="292"/>
        <v>70252.299495084706</v>
      </c>
      <c r="Q511" s="59">
        <f t="shared" si="292"/>
        <v>7.9163118616798998E-3</v>
      </c>
      <c r="S511" s="99">
        <v>1</v>
      </c>
    </row>
    <row r="512" spans="1:19" x14ac:dyDescent="0.2">
      <c r="A512" s="62" t="s">
        <v>719</v>
      </c>
      <c r="B512" s="63"/>
      <c r="C512" s="63"/>
      <c r="D512" s="63"/>
      <c r="E512" s="129" t="s">
        <v>720</v>
      </c>
      <c r="F512" s="63"/>
      <c r="G512" s="64"/>
      <c r="H512" s="64"/>
      <c r="I512" s="64"/>
      <c r="J512" s="64"/>
      <c r="K512" s="64"/>
      <c r="L512" s="64"/>
      <c r="M512" s="64"/>
      <c r="N512" s="65">
        <f>SUM(N513:N519)</f>
        <v>12627.224932262665</v>
      </c>
      <c r="O512" s="65">
        <f t="shared" ref="O512:Q512" si="293">SUM(O513:O519)</f>
        <v>1946.462595402101</v>
      </c>
      <c r="P512" s="65">
        <f t="shared" si="293"/>
        <v>14573.687527664768</v>
      </c>
      <c r="Q512" s="66">
        <f t="shared" si="293"/>
        <v>1.6422217674418047E-3</v>
      </c>
      <c r="S512" s="99">
        <v>1</v>
      </c>
    </row>
    <row r="513" spans="1:19" x14ac:dyDescent="0.2">
      <c r="A513" s="10" t="s">
        <v>1387</v>
      </c>
      <c r="B513" s="10" t="s">
        <v>16</v>
      </c>
      <c r="C513" s="10" t="s">
        <v>721</v>
      </c>
      <c r="D513" s="10" t="s">
        <v>18</v>
      </c>
      <c r="E513" s="125" t="s">
        <v>722</v>
      </c>
      <c r="F513" s="10" t="s">
        <v>20</v>
      </c>
      <c r="G513" s="11">
        <v>5</v>
      </c>
      <c r="H513" s="12">
        <v>414.82316215090378</v>
      </c>
      <c r="I513" s="12">
        <v>22.979662667557676</v>
      </c>
      <c r="J513" s="12">
        <f t="shared" ref="J513:J519" si="294">H513+I513</f>
        <v>437.80282481846143</v>
      </c>
      <c r="K513" s="12">
        <f t="shared" ref="K513:L519" si="295">H513+(H513*25.65%)</f>
        <v>521.22530324261061</v>
      </c>
      <c r="L513" s="12">
        <f t="shared" si="295"/>
        <v>28.87394614178622</v>
      </c>
      <c r="M513" s="12">
        <f t="shared" ref="M513:M519" si="296">K513+L513</f>
        <v>550.09924938439678</v>
      </c>
      <c r="N513" s="12">
        <f t="shared" ref="N513:N519" si="297">K513*G513</f>
        <v>2606.126516213053</v>
      </c>
      <c r="O513" s="13">
        <f t="shared" ref="O513:O519" si="298">L513*G513</f>
        <v>144.36973070893112</v>
      </c>
      <c r="P513" s="12">
        <f t="shared" si="277"/>
        <v>2750.496246921984</v>
      </c>
      <c r="Q513" s="27">
        <f t="shared" si="269"/>
        <v>3.09936987422568E-4</v>
      </c>
    </row>
    <row r="514" spans="1:19" ht="25.5" x14ac:dyDescent="0.2">
      <c r="A514" s="10" t="s">
        <v>1388</v>
      </c>
      <c r="B514" s="10" t="s">
        <v>16</v>
      </c>
      <c r="C514" s="10" t="s">
        <v>723</v>
      </c>
      <c r="D514" s="10" t="s">
        <v>18</v>
      </c>
      <c r="E514" s="125" t="s">
        <v>724</v>
      </c>
      <c r="F514" s="10" t="s">
        <v>20</v>
      </c>
      <c r="G514" s="11">
        <v>1</v>
      </c>
      <c r="H514" s="12">
        <v>515.44151791542095</v>
      </c>
      <c r="I514" s="12">
        <v>137.85968009557888</v>
      </c>
      <c r="J514" s="12">
        <f t="shared" si="294"/>
        <v>653.30119801099977</v>
      </c>
      <c r="K514" s="12">
        <f t="shared" si="295"/>
        <v>647.65226726072638</v>
      </c>
      <c r="L514" s="12">
        <f t="shared" si="295"/>
        <v>173.22068804009487</v>
      </c>
      <c r="M514" s="12">
        <f t="shared" si="296"/>
        <v>820.87295530082122</v>
      </c>
      <c r="N514" s="12">
        <f t="shared" si="297"/>
        <v>647.65226726072638</v>
      </c>
      <c r="O514" s="13">
        <f t="shared" si="298"/>
        <v>173.22068804009487</v>
      </c>
      <c r="P514" s="12">
        <f t="shared" si="277"/>
        <v>820.87295530082122</v>
      </c>
      <c r="Q514" s="27">
        <f t="shared" si="269"/>
        <v>9.2499268489208469E-5</v>
      </c>
    </row>
    <row r="515" spans="1:19" ht="25.5" x14ac:dyDescent="0.2">
      <c r="A515" s="10" t="s">
        <v>1389</v>
      </c>
      <c r="B515" s="10" t="s">
        <v>16</v>
      </c>
      <c r="C515" s="10" t="s">
        <v>725</v>
      </c>
      <c r="D515" s="10" t="s">
        <v>18</v>
      </c>
      <c r="E515" s="125" t="s">
        <v>726</v>
      </c>
      <c r="F515" s="10" t="s">
        <v>20</v>
      </c>
      <c r="G515" s="11">
        <v>4</v>
      </c>
      <c r="H515" s="12">
        <v>734.27889464046643</v>
      </c>
      <c r="I515" s="12">
        <v>137.85968009557888</v>
      </c>
      <c r="J515" s="12">
        <f t="shared" si="294"/>
        <v>872.13857473604526</v>
      </c>
      <c r="K515" s="12">
        <f t="shared" si="295"/>
        <v>922.62143111574608</v>
      </c>
      <c r="L515" s="12">
        <f t="shared" si="295"/>
        <v>173.22068804009487</v>
      </c>
      <c r="M515" s="12">
        <f t="shared" si="296"/>
        <v>1095.8421191558409</v>
      </c>
      <c r="N515" s="12">
        <f t="shared" si="297"/>
        <v>3690.4857244629843</v>
      </c>
      <c r="O515" s="13">
        <f t="shared" si="298"/>
        <v>692.88275216037948</v>
      </c>
      <c r="P515" s="12">
        <f t="shared" si="277"/>
        <v>4383.3684766233637</v>
      </c>
      <c r="Q515" s="27">
        <f t="shared" si="269"/>
        <v>4.9393560232195851E-4</v>
      </c>
    </row>
    <row r="516" spans="1:19" ht="38.25" x14ac:dyDescent="0.2">
      <c r="A516" s="10" t="s">
        <v>1390</v>
      </c>
      <c r="B516" s="10" t="s">
        <v>38</v>
      </c>
      <c r="C516" s="14">
        <v>103019</v>
      </c>
      <c r="D516" s="10" t="s">
        <v>18</v>
      </c>
      <c r="E516" s="125" t="s">
        <v>727</v>
      </c>
      <c r="F516" s="10" t="s">
        <v>20</v>
      </c>
      <c r="G516" s="11">
        <v>5</v>
      </c>
      <c r="H516" s="12">
        <v>151.35291354886215</v>
      </c>
      <c r="I516" s="12">
        <v>20.875633044333842</v>
      </c>
      <c r="J516" s="12">
        <f t="shared" si="294"/>
        <v>172.228546593196</v>
      </c>
      <c r="K516" s="12">
        <f t="shared" si="295"/>
        <v>190.17493587414529</v>
      </c>
      <c r="L516" s="12">
        <f t="shared" si="295"/>
        <v>26.230232920205474</v>
      </c>
      <c r="M516" s="12">
        <f t="shared" si="296"/>
        <v>216.40516879435077</v>
      </c>
      <c r="N516" s="12">
        <f t="shared" si="297"/>
        <v>950.87467937072643</v>
      </c>
      <c r="O516" s="13">
        <f t="shared" si="298"/>
        <v>131.15116460102738</v>
      </c>
      <c r="P516" s="12">
        <f t="shared" si="277"/>
        <v>1082.0258439717538</v>
      </c>
      <c r="Q516" s="27">
        <f t="shared" si="269"/>
        <v>1.2192702708438897E-4</v>
      </c>
    </row>
    <row r="517" spans="1:19" x14ac:dyDescent="0.2">
      <c r="A517" s="10" t="s">
        <v>1391</v>
      </c>
      <c r="B517" s="10" t="s">
        <v>16</v>
      </c>
      <c r="C517" s="10" t="s">
        <v>728</v>
      </c>
      <c r="D517" s="10" t="s">
        <v>18</v>
      </c>
      <c r="E517" s="125" t="s">
        <v>729</v>
      </c>
      <c r="F517" s="10" t="s">
        <v>20</v>
      </c>
      <c r="G517" s="11">
        <v>5</v>
      </c>
      <c r="H517" s="12">
        <v>66.121417898529813</v>
      </c>
      <c r="I517" s="12">
        <v>73.53126135423112</v>
      </c>
      <c r="J517" s="12">
        <f t="shared" si="294"/>
        <v>139.65267925276095</v>
      </c>
      <c r="K517" s="12">
        <f t="shared" si="295"/>
        <v>83.081561589502712</v>
      </c>
      <c r="L517" s="12">
        <f t="shared" si="295"/>
        <v>92.392029891591406</v>
      </c>
      <c r="M517" s="12">
        <f t="shared" si="296"/>
        <v>175.4735914810941</v>
      </c>
      <c r="N517" s="12">
        <f t="shared" si="297"/>
        <v>415.40780794751356</v>
      </c>
      <c r="O517" s="13">
        <f t="shared" si="298"/>
        <v>461.96014945795702</v>
      </c>
      <c r="P517" s="12">
        <f t="shared" si="277"/>
        <v>877.36795740547063</v>
      </c>
      <c r="Q517" s="27">
        <f t="shared" si="269"/>
        <v>9.8865352709952848E-5</v>
      </c>
    </row>
    <row r="518" spans="1:19" ht="38.25" x14ac:dyDescent="0.2">
      <c r="A518" s="10" t="s">
        <v>1392</v>
      </c>
      <c r="B518" s="10" t="s">
        <v>16</v>
      </c>
      <c r="C518" s="10" t="s">
        <v>730</v>
      </c>
      <c r="D518" s="10" t="s">
        <v>18</v>
      </c>
      <c r="E518" s="125" t="s">
        <v>731</v>
      </c>
      <c r="F518" s="10" t="s">
        <v>20</v>
      </c>
      <c r="G518" s="11">
        <v>5</v>
      </c>
      <c r="H518" s="12">
        <v>107.80864830301242</v>
      </c>
      <c r="I518" s="12">
        <v>13.785968009557889</v>
      </c>
      <c r="J518" s="12">
        <f t="shared" si="294"/>
        <v>121.59461631257031</v>
      </c>
      <c r="K518" s="12">
        <f t="shared" si="295"/>
        <v>135.4615665927351</v>
      </c>
      <c r="L518" s="12">
        <f t="shared" si="295"/>
        <v>17.322068804009486</v>
      </c>
      <c r="M518" s="12">
        <f t="shared" si="296"/>
        <v>152.78363539674459</v>
      </c>
      <c r="N518" s="12">
        <f t="shared" si="297"/>
        <v>677.30783296367554</v>
      </c>
      <c r="O518" s="13">
        <f t="shared" si="298"/>
        <v>86.610344020047435</v>
      </c>
      <c r="P518" s="12">
        <f t="shared" si="277"/>
        <v>763.91817698372301</v>
      </c>
      <c r="Q518" s="27">
        <f t="shared" si="269"/>
        <v>8.6081374834317656E-5</v>
      </c>
    </row>
    <row r="519" spans="1:19" x14ac:dyDescent="0.2">
      <c r="A519" s="10" t="s">
        <v>1393</v>
      </c>
      <c r="B519" s="10" t="s">
        <v>38</v>
      </c>
      <c r="C519" s="14">
        <v>101916</v>
      </c>
      <c r="D519" s="10" t="s">
        <v>18</v>
      </c>
      <c r="E519" s="125" t="s">
        <v>732</v>
      </c>
      <c r="F519" s="10" t="s">
        <v>20</v>
      </c>
      <c r="G519" s="11">
        <v>1</v>
      </c>
      <c r="H519" s="12">
        <v>2896.4346231945774</v>
      </c>
      <c r="I519" s="12">
        <v>203.95365412945793</v>
      </c>
      <c r="J519" s="12">
        <f t="shared" si="294"/>
        <v>3100.3882773240352</v>
      </c>
      <c r="K519" s="12">
        <f t="shared" si="295"/>
        <v>3639.3701040439864</v>
      </c>
      <c r="L519" s="12">
        <f t="shared" si="295"/>
        <v>256.26776641366388</v>
      </c>
      <c r="M519" s="12">
        <f t="shared" si="296"/>
        <v>3895.6378704576505</v>
      </c>
      <c r="N519" s="12">
        <f t="shared" si="297"/>
        <v>3639.3701040439864</v>
      </c>
      <c r="O519" s="13">
        <f t="shared" si="298"/>
        <v>256.26776641366388</v>
      </c>
      <c r="P519" s="12">
        <f t="shared" si="277"/>
        <v>3895.6378704576505</v>
      </c>
      <c r="Q519" s="27">
        <f t="shared" si="269"/>
        <v>4.3897615457941014E-4</v>
      </c>
    </row>
    <row r="520" spans="1:19" x14ac:dyDescent="0.2">
      <c r="A520" s="62" t="s">
        <v>733</v>
      </c>
      <c r="B520" s="63"/>
      <c r="C520" s="63"/>
      <c r="D520" s="63"/>
      <c r="E520" s="129" t="s">
        <v>734</v>
      </c>
      <c r="F520" s="63"/>
      <c r="G520" s="64"/>
      <c r="H520" s="64"/>
      <c r="I520" s="64"/>
      <c r="J520" s="64"/>
      <c r="K520" s="64"/>
      <c r="L520" s="64"/>
      <c r="M520" s="64"/>
      <c r="N520" s="65">
        <f>SUM(N521:N529)</f>
        <v>14643.734433631344</v>
      </c>
      <c r="O520" s="65">
        <f t="shared" ref="O520:Q520" si="299">SUM(O521:O529)</f>
        <v>4555.6236346173164</v>
      </c>
      <c r="P520" s="65">
        <f t="shared" si="299"/>
        <v>19199.358068248664</v>
      </c>
      <c r="Q520" s="66">
        <f t="shared" si="299"/>
        <v>2.1634609415589392E-3</v>
      </c>
      <c r="S520" s="99">
        <v>1</v>
      </c>
    </row>
    <row r="521" spans="1:19" ht="25.5" x14ac:dyDescent="0.2">
      <c r="A521" s="10" t="s">
        <v>1394</v>
      </c>
      <c r="B521" s="10" t="s">
        <v>38</v>
      </c>
      <c r="C521" s="14">
        <v>92367</v>
      </c>
      <c r="D521" s="10" t="s">
        <v>18</v>
      </c>
      <c r="E521" s="125" t="s">
        <v>735</v>
      </c>
      <c r="F521" s="10" t="s">
        <v>100</v>
      </c>
      <c r="G521" s="11">
        <v>92</v>
      </c>
      <c r="H521" s="12">
        <v>81.252135275974226</v>
      </c>
      <c r="I521" s="12">
        <v>11.251984506805709</v>
      </c>
      <c r="J521" s="12">
        <f t="shared" ref="J521:J529" si="300">H521+I521</f>
        <v>92.504119782779938</v>
      </c>
      <c r="K521" s="12">
        <f t="shared" ref="K521:L529" si="301">H521+(H521*25.65%)</f>
        <v>102.09330797426162</v>
      </c>
      <c r="L521" s="12">
        <f t="shared" si="301"/>
        <v>14.138118532801373</v>
      </c>
      <c r="M521" s="12">
        <f t="shared" ref="M521:M529" si="302">K521+L521</f>
        <v>116.23142650706299</v>
      </c>
      <c r="N521" s="12">
        <f t="shared" ref="N521:N529" si="303">K521*G521</f>
        <v>9392.5843336320686</v>
      </c>
      <c r="O521" s="13">
        <f t="shared" ref="O521:O529" si="304">L521*G521</f>
        <v>1300.7069050177263</v>
      </c>
      <c r="P521" s="12">
        <f t="shared" si="277"/>
        <v>10693.291238649796</v>
      </c>
      <c r="Q521" s="27">
        <f t="shared" si="269"/>
        <v>1.2049630956043492E-3</v>
      </c>
    </row>
    <row r="522" spans="1:19" ht="25.5" x14ac:dyDescent="0.2">
      <c r="A522" s="10" t="s">
        <v>1395</v>
      </c>
      <c r="B522" s="10" t="s">
        <v>38</v>
      </c>
      <c r="C522" s="14">
        <v>92390</v>
      </c>
      <c r="D522" s="10" t="s">
        <v>18</v>
      </c>
      <c r="E522" s="125" t="s">
        <v>736</v>
      </c>
      <c r="F522" s="10" t="s">
        <v>20</v>
      </c>
      <c r="G522" s="11">
        <v>30</v>
      </c>
      <c r="H522" s="12">
        <v>77.318514676034027</v>
      </c>
      <c r="I522" s="12">
        <v>50.725409829461512</v>
      </c>
      <c r="J522" s="12">
        <f t="shared" si="300"/>
        <v>128.04392450549554</v>
      </c>
      <c r="K522" s="12">
        <f t="shared" si="301"/>
        <v>97.15071369043676</v>
      </c>
      <c r="L522" s="12">
        <f t="shared" si="301"/>
        <v>63.73647745071839</v>
      </c>
      <c r="M522" s="12">
        <f t="shared" si="302"/>
        <v>160.88719114115514</v>
      </c>
      <c r="N522" s="12">
        <f t="shared" si="303"/>
        <v>2914.5214107131028</v>
      </c>
      <c r="O522" s="13">
        <f t="shared" si="304"/>
        <v>1912.0943235215516</v>
      </c>
      <c r="P522" s="12">
        <f t="shared" si="277"/>
        <v>4826.6157342346542</v>
      </c>
      <c r="Q522" s="27">
        <f t="shared" si="269"/>
        <v>5.4388248731083847E-4</v>
      </c>
    </row>
    <row r="523" spans="1:19" x14ac:dyDescent="0.2">
      <c r="A523" s="10" t="s">
        <v>1396</v>
      </c>
      <c r="B523" s="10" t="s">
        <v>38</v>
      </c>
      <c r="C523" s="14">
        <v>92642</v>
      </c>
      <c r="D523" s="10" t="s">
        <v>18</v>
      </c>
      <c r="E523" s="125" t="s">
        <v>737</v>
      </c>
      <c r="F523" s="10" t="s">
        <v>20</v>
      </c>
      <c r="G523" s="11">
        <v>8</v>
      </c>
      <c r="H523" s="12">
        <v>107.35125055883333</v>
      </c>
      <c r="I523" s="12">
        <v>67.585090679902905</v>
      </c>
      <c r="J523" s="12">
        <f t="shared" si="300"/>
        <v>174.93634123873625</v>
      </c>
      <c r="K523" s="12">
        <f t="shared" si="301"/>
        <v>134.88684632717408</v>
      </c>
      <c r="L523" s="12">
        <f t="shared" si="301"/>
        <v>84.920666439298003</v>
      </c>
      <c r="M523" s="12">
        <f t="shared" si="302"/>
        <v>219.80751276647209</v>
      </c>
      <c r="N523" s="12">
        <f t="shared" si="303"/>
        <v>1079.0947706173927</v>
      </c>
      <c r="O523" s="13">
        <f t="shared" si="304"/>
        <v>679.36533151438402</v>
      </c>
      <c r="P523" s="12">
        <f t="shared" si="277"/>
        <v>1758.4601021317767</v>
      </c>
      <c r="Q523" s="27">
        <f t="shared" ref="Q523:Q586" si="305">P523/$P$632</f>
        <v>1.9815036183649189E-4</v>
      </c>
    </row>
    <row r="524" spans="1:19" x14ac:dyDescent="0.2">
      <c r="A524" s="10" t="s">
        <v>1397</v>
      </c>
      <c r="B524" s="10" t="s">
        <v>38</v>
      </c>
      <c r="C524" s="14">
        <v>92666</v>
      </c>
      <c r="D524" s="10" t="s">
        <v>18</v>
      </c>
      <c r="E524" s="125" t="s">
        <v>738</v>
      </c>
      <c r="F524" s="10" t="s">
        <v>20</v>
      </c>
      <c r="G524" s="11">
        <v>15</v>
      </c>
      <c r="H524" s="12">
        <v>54.768805888004692</v>
      </c>
      <c r="I524" s="12">
        <v>18.286761812280169</v>
      </c>
      <c r="J524" s="12">
        <f t="shared" si="300"/>
        <v>73.055567700284854</v>
      </c>
      <c r="K524" s="12">
        <f t="shared" si="301"/>
        <v>68.81700459827789</v>
      </c>
      <c r="L524" s="12">
        <f t="shared" si="301"/>
        <v>22.977316217130031</v>
      </c>
      <c r="M524" s="12">
        <f t="shared" si="302"/>
        <v>91.794320815407929</v>
      </c>
      <c r="N524" s="12">
        <f t="shared" si="303"/>
        <v>1032.2550689741684</v>
      </c>
      <c r="O524" s="13">
        <f t="shared" si="304"/>
        <v>344.65974325695049</v>
      </c>
      <c r="P524" s="12">
        <f t="shared" si="277"/>
        <v>1376.914812231119</v>
      </c>
      <c r="Q524" s="27">
        <f t="shared" si="305"/>
        <v>1.5515630291006486E-4</v>
      </c>
    </row>
    <row r="525" spans="1:19" ht="25.5" x14ac:dyDescent="0.2">
      <c r="A525" s="10" t="s">
        <v>1398</v>
      </c>
      <c r="B525" s="10" t="s">
        <v>38</v>
      </c>
      <c r="C525" s="14">
        <v>92934</v>
      </c>
      <c r="D525" s="10" t="s">
        <v>18</v>
      </c>
      <c r="E525" s="125" t="s">
        <v>739</v>
      </c>
      <c r="F525" s="10" t="s">
        <v>20</v>
      </c>
      <c r="G525" s="11">
        <v>1</v>
      </c>
      <c r="H525" s="12">
        <v>58.427987841437442</v>
      </c>
      <c r="I525" s="12">
        <v>33.810841249718621</v>
      </c>
      <c r="J525" s="12">
        <f t="shared" si="300"/>
        <v>92.238829091156063</v>
      </c>
      <c r="K525" s="12">
        <f t="shared" si="301"/>
        <v>73.414766722766146</v>
      </c>
      <c r="L525" s="12">
        <f t="shared" si="301"/>
        <v>42.483322030271445</v>
      </c>
      <c r="M525" s="12">
        <f t="shared" si="302"/>
        <v>115.8980887530376</v>
      </c>
      <c r="N525" s="12">
        <f t="shared" si="303"/>
        <v>73.414766722766146</v>
      </c>
      <c r="O525" s="13">
        <f t="shared" si="304"/>
        <v>42.483322030271445</v>
      </c>
      <c r="P525" s="12">
        <f t="shared" si="277"/>
        <v>115.8980887530376</v>
      </c>
      <c r="Q525" s="27">
        <f t="shared" si="305"/>
        <v>1.3059863112465014E-5</v>
      </c>
    </row>
    <row r="526" spans="1:19" ht="25.5" x14ac:dyDescent="0.2">
      <c r="A526" s="10" t="s">
        <v>1399</v>
      </c>
      <c r="B526" s="10" t="s">
        <v>38</v>
      </c>
      <c r="C526" s="14">
        <v>92929</v>
      </c>
      <c r="D526" s="10" t="s">
        <v>18</v>
      </c>
      <c r="E526" s="125" t="s">
        <v>740</v>
      </c>
      <c r="F526" s="10" t="s">
        <v>20</v>
      </c>
      <c r="G526" s="11">
        <v>1</v>
      </c>
      <c r="H526" s="12">
        <v>21.01285236758757</v>
      </c>
      <c r="I526" s="12">
        <v>26.739472124709827</v>
      </c>
      <c r="J526" s="12">
        <f t="shared" si="300"/>
        <v>47.752324492297397</v>
      </c>
      <c r="K526" s="12">
        <f t="shared" si="301"/>
        <v>26.402648999873783</v>
      </c>
      <c r="L526" s="12">
        <f t="shared" si="301"/>
        <v>33.598146724697898</v>
      </c>
      <c r="M526" s="12">
        <f t="shared" si="302"/>
        <v>60.000795724571681</v>
      </c>
      <c r="N526" s="12">
        <f t="shared" si="303"/>
        <v>26.402648999873783</v>
      </c>
      <c r="O526" s="13">
        <f t="shared" si="304"/>
        <v>33.598146724697898</v>
      </c>
      <c r="P526" s="12">
        <f t="shared" si="277"/>
        <v>60.000795724571681</v>
      </c>
      <c r="Q526" s="27">
        <f t="shared" si="305"/>
        <v>6.7611311561110158E-6</v>
      </c>
    </row>
    <row r="527" spans="1:19" ht="25.5" x14ac:dyDescent="0.2">
      <c r="A527" s="10" t="s">
        <v>1400</v>
      </c>
      <c r="B527" s="10" t="s">
        <v>38</v>
      </c>
      <c r="C527" s="14">
        <v>92918</v>
      </c>
      <c r="D527" s="10" t="s">
        <v>18</v>
      </c>
      <c r="E527" s="125" t="s">
        <v>741</v>
      </c>
      <c r="F527" s="10" t="s">
        <v>20</v>
      </c>
      <c r="G527" s="11">
        <v>1</v>
      </c>
      <c r="H527" s="12">
        <v>11.471535424011673</v>
      </c>
      <c r="I527" s="12">
        <v>22.503969013611417</v>
      </c>
      <c r="J527" s="12">
        <f t="shared" si="300"/>
        <v>33.975504437623087</v>
      </c>
      <c r="K527" s="12">
        <f t="shared" si="301"/>
        <v>14.413984260270666</v>
      </c>
      <c r="L527" s="12">
        <f t="shared" si="301"/>
        <v>28.276237065602746</v>
      </c>
      <c r="M527" s="12">
        <f t="shared" si="302"/>
        <v>42.690221325873409</v>
      </c>
      <c r="N527" s="12">
        <f t="shared" si="303"/>
        <v>14.413984260270666</v>
      </c>
      <c r="O527" s="13">
        <f t="shared" si="304"/>
        <v>28.276237065602746</v>
      </c>
      <c r="P527" s="12">
        <f t="shared" si="277"/>
        <v>42.690221325873409</v>
      </c>
      <c r="Q527" s="27">
        <f t="shared" si="305"/>
        <v>4.8105059604973773E-6</v>
      </c>
    </row>
    <row r="528" spans="1:19" ht="25.5" x14ac:dyDescent="0.2">
      <c r="A528" s="10" t="s">
        <v>1401</v>
      </c>
      <c r="B528" s="10" t="s">
        <v>16</v>
      </c>
      <c r="C528" s="10" t="s">
        <v>742</v>
      </c>
      <c r="D528" s="10" t="s">
        <v>18</v>
      </c>
      <c r="E528" s="125" t="s">
        <v>743</v>
      </c>
      <c r="F528" s="10" t="s">
        <v>20</v>
      </c>
      <c r="G528" s="11">
        <v>2</v>
      </c>
      <c r="H528" s="12">
        <v>7.0988129896595362</v>
      </c>
      <c r="I528" s="12">
        <v>13.785968009557889</v>
      </c>
      <c r="J528" s="12">
        <f t="shared" si="300"/>
        <v>20.884780999217426</v>
      </c>
      <c r="K528" s="12">
        <f t="shared" si="301"/>
        <v>8.9196585215072073</v>
      </c>
      <c r="L528" s="12">
        <f t="shared" si="301"/>
        <v>17.322068804009486</v>
      </c>
      <c r="M528" s="12">
        <f t="shared" si="302"/>
        <v>26.241727325516692</v>
      </c>
      <c r="N528" s="12">
        <f t="shared" si="303"/>
        <v>17.839317043014415</v>
      </c>
      <c r="O528" s="13">
        <f t="shared" si="304"/>
        <v>34.644137608018973</v>
      </c>
      <c r="P528" s="12">
        <f t="shared" si="277"/>
        <v>52.483454651033384</v>
      </c>
      <c r="Q528" s="27">
        <f t="shared" si="305"/>
        <v>5.914046907816647E-6</v>
      </c>
    </row>
    <row r="529" spans="1:19" x14ac:dyDescent="0.2">
      <c r="A529" s="10" t="s">
        <v>1402</v>
      </c>
      <c r="B529" s="10" t="s">
        <v>38</v>
      </c>
      <c r="C529" s="14">
        <v>92704</v>
      </c>
      <c r="D529" s="10" t="s">
        <v>18</v>
      </c>
      <c r="E529" s="125" t="s">
        <v>744</v>
      </c>
      <c r="F529" s="10" t="s">
        <v>20</v>
      </c>
      <c r="G529" s="11">
        <v>9</v>
      </c>
      <c r="H529" s="12">
        <v>8.2423073501072714</v>
      </c>
      <c r="I529" s="12">
        <v>15.899145587665302</v>
      </c>
      <c r="J529" s="12">
        <f t="shared" si="300"/>
        <v>24.141452937772574</v>
      </c>
      <c r="K529" s="12">
        <f t="shared" si="301"/>
        <v>10.356459185409786</v>
      </c>
      <c r="L529" s="12">
        <f t="shared" si="301"/>
        <v>19.977276430901451</v>
      </c>
      <c r="M529" s="12">
        <f t="shared" si="302"/>
        <v>30.333735616311237</v>
      </c>
      <c r="N529" s="12">
        <f t="shared" si="303"/>
        <v>93.20813266868808</v>
      </c>
      <c r="O529" s="13">
        <f t="shared" si="304"/>
        <v>179.79548787811305</v>
      </c>
      <c r="P529" s="12">
        <f t="shared" si="277"/>
        <v>273.00362054680113</v>
      </c>
      <c r="Q529" s="27">
        <f t="shared" si="305"/>
        <v>3.0763146760305118E-5</v>
      </c>
    </row>
    <row r="530" spans="1:19" x14ac:dyDescent="0.2">
      <c r="A530" s="62" t="s">
        <v>745</v>
      </c>
      <c r="B530" s="63"/>
      <c r="C530" s="63"/>
      <c r="D530" s="63"/>
      <c r="E530" s="129" t="s">
        <v>746</v>
      </c>
      <c r="F530" s="63"/>
      <c r="G530" s="64"/>
      <c r="H530" s="64"/>
      <c r="I530" s="64"/>
      <c r="J530" s="64"/>
      <c r="K530" s="64"/>
      <c r="L530" s="64"/>
      <c r="M530" s="64"/>
      <c r="N530" s="65">
        <f>SUM(N531:N537)</f>
        <v>35203.271459977987</v>
      </c>
      <c r="O530" s="65">
        <f t="shared" ref="O530:Q530" si="306">SUM(O531:O537)</f>
        <v>1275.9824391932907</v>
      </c>
      <c r="P530" s="65">
        <f t="shared" si="306"/>
        <v>36479.253899171279</v>
      </c>
      <c r="Q530" s="66">
        <f t="shared" si="306"/>
        <v>4.1106291526791551E-3</v>
      </c>
      <c r="S530" s="99">
        <v>1</v>
      </c>
    </row>
    <row r="531" spans="1:19" x14ac:dyDescent="0.2">
      <c r="A531" s="10" t="s">
        <v>1403</v>
      </c>
      <c r="B531" s="10" t="s">
        <v>16</v>
      </c>
      <c r="C531" s="10" t="s">
        <v>747</v>
      </c>
      <c r="D531" s="10" t="s">
        <v>18</v>
      </c>
      <c r="E531" s="125" t="s">
        <v>748</v>
      </c>
      <c r="F531" s="10" t="s">
        <v>20</v>
      </c>
      <c r="G531" s="11">
        <v>2</v>
      </c>
      <c r="H531" s="12">
        <v>8021.3567958041176</v>
      </c>
      <c r="I531" s="12">
        <v>183.30671995721366</v>
      </c>
      <c r="J531" s="12">
        <f t="shared" ref="J531:J537" si="307">H531+I531</f>
        <v>8204.6635157613309</v>
      </c>
      <c r="K531" s="12">
        <f t="shared" ref="K531:L537" si="308">H531+(H531*25.65%)</f>
        <v>10078.834813927873</v>
      </c>
      <c r="L531" s="12">
        <f t="shared" si="308"/>
        <v>230.32489362623897</v>
      </c>
      <c r="M531" s="12">
        <f t="shared" ref="M531:M537" si="309">K531+L531</f>
        <v>10309.159707554112</v>
      </c>
      <c r="N531" s="12">
        <f t="shared" ref="N531:N537" si="310">K531*G531</f>
        <v>20157.669627855747</v>
      </c>
      <c r="O531" s="13">
        <f t="shared" ref="O531:O537" si="311">L531*G531</f>
        <v>460.64978725247795</v>
      </c>
      <c r="P531" s="12">
        <f t="shared" ref="P531:P592" si="312">N531+O531</f>
        <v>20618.319415108224</v>
      </c>
      <c r="Q531" s="27">
        <f t="shared" si="305"/>
        <v>2.3233552172216964E-3</v>
      </c>
    </row>
    <row r="532" spans="1:19" x14ac:dyDescent="0.2">
      <c r="A532" s="10" t="s">
        <v>1404</v>
      </c>
      <c r="B532" s="10" t="s">
        <v>38</v>
      </c>
      <c r="C532" s="14">
        <v>94499</v>
      </c>
      <c r="D532" s="10" t="s">
        <v>18</v>
      </c>
      <c r="E532" s="125" t="s">
        <v>749</v>
      </c>
      <c r="F532" s="10" t="s">
        <v>20</v>
      </c>
      <c r="G532" s="11">
        <v>10</v>
      </c>
      <c r="H532" s="12">
        <v>306.95047816370629</v>
      </c>
      <c r="I532" s="12">
        <v>20.875633044333842</v>
      </c>
      <c r="J532" s="12">
        <f t="shared" si="307"/>
        <v>327.82611120804012</v>
      </c>
      <c r="K532" s="12">
        <f t="shared" si="308"/>
        <v>385.68327581269693</v>
      </c>
      <c r="L532" s="12">
        <f t="shared" si="308"/>
        <v>26.230232920205474</v>
      </c>
      <c r="M532" s="12">
        <f t="shared" si="309"/>
        <v>411.91350873290241</v>
      </c>
      <c r="N532" s="12">
        <f t="shared" si="310"/>
        <v>3856.8327581269696</v>
      </c>
      <c r="O532" s="13">
        <f t="shared" si="311"/>
        <v>262.30232920205475</v>
      </c>
      <c r="P532" s="12">
        <f t="shared" si="312"/>
        <v>4119.1350873290239</v>
      </c>
      <c r="Q532" s="27">
        <f t="shared" si="305"/>
        <v>4.641607205179968E-4</v>
      </c>
    </row>
    <row r="533" spans="1:19" x14ac:dyDescent="0.2">
      <c r="A533" s="10" t="s">
        <v>1405</v>
      </c>
      <c r="B533" s="10" t="s">
        <v>38</v>
      </c>
      <c r="C533" s="14">
        <v>103009</v>
      </c>
      <c r="D533" s="10" t="s">
        <v>18</v>
      </c>
      <c r="E533" s="125" t="s">
        <v>750</v>
      </c>
      <c r="F533" s="10" t="s">
        <v>20</v>
      </c>
      <c r="G533" s="11">
        <v>2</v>
      </c>
      <c r="H533" s="12">
        <v>297.54638054338415</v>
      </c>
      <c r="I533" s="12">
        <v>20.875633044333842</v>
      </c>
      <c r="J533" s="12">
        <f t="shared" si="307"/>
        <v>318.42201358771797</v>
      </c>
      <c r="K533" s="12">
        <f t="shared" si="308"/>
        <v>373.86702715276215</v>
      </c>
      <c r="L533" s="12">
        <f t="shared" si="308"/>
        <v>26.230232920205474</v>
      </c>
      <c r="M533" s="12">
        <f t="shared" si="309"/>
        <v>400.09726007296763</v>
      </c>
      <c r="N533" s="12">
        <f t="shared" si="310"/>
        <v>747.7340543055243</v>
      </c>
      <c r="O533" s="13">
        <f t="shared" si="311"/>
        <v>52.460465840410947</v>
      </c>
      <c r="P533" s="12">
        <f t="shared" si="312"/>
        <v>800.19452014593526</v>
      </c>
      <c r="Q533" s="27">
        <f t="shared" si="305"/>
        <v>9.0169139188472119E-5</v>
      </c>
    </row>
    <row r="534" spans="1:19" ht="25.5" x14ac:dyDescent="0.2">
      <c r="A534" s="10" t="s">
        <v>1406</v>
      </c>
      <c r="B534" s="10" t="s">
        <v>38</v>
      </c>
      <c r="C534" s="14">
        <v>92896</v>
      </c>
      <c r="D534" s="10" t="s">
        <v>18</v>
      </c>
      <c r="E534" s="125" t="s">
        <v>751</v>
      </c>
      <c r="F534" s="10" t="s">
        <v>20</v>
      </c>
      <c r="G534" s="11">
        <v>4</v>
      </c>
      <c r="H534" s="12">
        <v>142.9002032364325</v>
      </c>
      <c r="I534" s="12">
        <v>33.810841249718621</v>
      </c>
      <c r="J534" s="12">
        <f t="shared" si="307"/>
        <v>176.71104448615114</v>
      </c>
      <c r="K534" s="12">
        <f t="shared" si="308"/>
        <v>179.55410536657743</v>
      </c>
      <c r="L534" s="12">
        <f t="shared" si="308"/>
        <v>42.483322030271445</v>
      </c>
      <c r="M534" s="12">
        <f t="shared" si="309"/>
        <v>222.03742739684887</v>
      </c>
      <c r="N534" s="12">
        <f t="shared" si="310"/>
        <v>718.21642146630973</v>
      </c>
      <c r="O534" s="13">
        <f t="shared" si="311"/>
        <v>169.93328812108578</v>
      </c>
      <c r="P534" s="12">
        <f t="shared" si="312"/>
        <v>888.14970958739548</v>
      </c>
      <c r="Q534" s="27">
        <f t="shared" si="305"/>
        <v>1.0008028394068697E-4</v>
      </c>
    </row>
    <row r="535" spans="1:19" x14ac:dyDescent="0.2">
      <c r="A535" s="10" t="s">
        <v>1407</v>
      </c>
      <c r="B535" s="10" t="s">
        <v>16</v>
      </c>
      <c r="C535" s="10" t="s">
        <v>752</v>
      </c>
      <c r="D535" s="10" t="s">
        <v>18</v>
      </c>
      <c r="E535" s="125" t="s">
        <v>753</v>
      </c>
      <c r="F535" s="10" t="s">
        <v>20</v>
      </c>
      <c r="G535" s="11">
        <v>2</v>
      </c>
      <c r="H535" s="12">
        <v>246.40016478927788</v>
      </c>
      <c r="I535" s="12">
        <v>78.12353470578924</v>
      </c>
      <c r="J535" s="12">
        <f t="shared" si="307"/>
        <v>324.52369949506715</v>
      </c>
      <c r="K535" s="12">
        <f t="shared" si="308"/>
        <v>309.60180705772768</v>
      </c>
      <c r="L535" s="12">
        <f t="shared" si="308"/>
        <v>98.16222135782418</v>
      </c>
      <c r="M535" s="12">
        <f t="shared" si="309"/>
        <v>407.76402841555188</v>
      </c>
      <c r="N535" s="12">
        <f t="shared" si="310"/>
        <v>619.20361411545537</v>
      </c>
      <c r="O535" s="13">
        <f t="shared" si="311"/>
        <v>196.32444271564836</v>
      </c>
      <c r="P535" s="12">
        <f t="shared" si="312"/>
        <v>815.52805683110375</v>
      </c>
      <c r="Q535" s="27">
        <f t="shared" si="305"/>
        <v>9.1896983817256071E-5</v>
      </c>
    </row>
    <row r="536" spans="1:19" x14ac:dyDescent="0.2">
      <c r="A536" s="10" t="s">
        <v>1408</v>
      </c>
      <c r="B536" s="10" t="s">
        <v>38</v>
      </c>
      <c r="C536" s="14">
        <v>101917</v>
      </c>
      <c r="D536" s="10" t="s">
        <v>18</v>
      </c>
      <c r="E536" s="125" t="s">
        <v>754</v>
      </c>
      <c r="F536" s="10" t="s">
        <v>20</v>
      </c>
      <c r="G536" s="11">
        <v>1</v>
      </c>
      <c r="H536" s="12">
        <v>125.89415510785379</v>
      </c>
      <c r="I536" s="12">
        <v>38.723293022202085</v>
      </c>
      <c r="J536" s="12">
        <f t="shared" si="307"/>
        <v>164.61744813005589</v>
      </c>
      <c r="K536" s="12">
        <f t="shared" si="308"/>
        <v>158.18600589301829</v>
      </c>
      <c r="L536" s="12">
        <f t="shared" si="308"/>
        <v>48.655817682396922</v>
      </c>
      <c r="M536" s="12">
        <f t="shared" si="309"/>
        <v>206.84182357541522</v>
      </c>
      <c r="N536" s="12">
        <f t="shared" si="310"/>
        <v>158.18600589301829</v>
      </c>
      <c r="O536" s="13">
        <f t="shared" si="311"/>
        <v>48.655817682396922</v>
      </c>
      <c r="P536" s="12">
        <f t="shared" si="312"/>
        <v>206.84182357541522</v>
      </c>
      <c r="Q536" s="27">
        <f t="shared" si="305"/>
        <v>2.3307769186631749E-5</v>
      </c>
    </row>
    <row r="537" spans="1:19" ht="25.5" x14ac:dyDescent="0.2">
      <c r="A537" s="10" t="s">
        <v>1409</v>
      </c>
      <c r="B537" s="10" t="s">
        <v>38</v>
      </c>
      <c r="C537" s="14">
        <v>102615</v>
      </c>
      <c r="D537" s="10" t="s">
        <v>18</v>
      </c>
      <c r="E537" s="125" t="s">
        <v>755</v>
      </c>
      <c r="F537" s="10" t="s">
        <v>20</v>
      </c>
      <c r="G537" s="11">
        <v>6</v>
      </c>
      <c r="H537" s="12">
        <v>1186.5537840847544</v>
      </c>
      <c r="I537" s="12">
        <v>11.361759965408691</v>
      </c>
      <c r="J537" s="12">
        <f t="shared" si="307"/>
        <v>1197.9155440501631</v>
      </c>
      <c r="K537" s="12">
        <f t="shared" si="308"/>
        <v>1490.9048297024938</v>
      </c>
      <c r="L537" s="12">
        <f t="shared" si="308"/>
        <v>14.276051396536021</v>
      </c>
      <c r="M537" s="12">
        <f t="shared" si="309"/>
        <v>1505.1808810990299</v>
      </c>
      <c r="N537" s="12">
        <f t="shared" si="310"/>
        <v>8945.4289782149626</v>
      </c>
      <c r="O537" s="13">
        <f t="shared" si="311"/>
        <v>85.656308379216128</v>
      </c>
      <c r="P537" s="12">
        <f t="shared" si="312"/>
        <v>9031.0852865941779</v>
      </c>
      <c r="Q537" s="27">
        <f t="shared" si="305"/>
        <v>1.0176590388064151E-3</v>
      </c>
    </row>
    <row r="538" spans="1:19" x14ac:dyDescent="0.2">
      <c r="A538" s="55" t="s">
        <v>756</v>
      </c>
      <c r="B538" s="56"/>
      <c r="C538" s="56"/>
      <c r="D538" s="56"/>
      <c r="E538" s="128" t="s">
        <v>757</v>
      </c>
      <c r="F538" s="56"/>
      <c r="G538" s="57"/>
      <c r="H538" s="57"/>
      <c r="I538" s="57"/>
      <c r="J538" s="57"/>
      <c r="K538" s="57"/>
      <c r="L538" s="57"/>
      <c r="M538" s="57"/>
      <c r="N538" s="58">
        <f>SUM(N539:N555)</f>
        <v>106813.09240665275</v>
      </c>
      <c r="O538" s="58">
        <f t="shared" ref="O538:Q538" si="313">SUM(O539:O555)</f>
        <v>32719.470703968014</v>
      </c>
      <c r="P538" s="58">
        <f t="shared" si="313"/>
        <v>139532.56311062074</v>
      </c>
      <c r="Q538" s="59">
        <f t="shared" si="313"/>
        <v>1.5723090808159094E-2</v>
      </c>
      <c r="S538" s="99">
        <v>1</v>
      </c>
    </row>
    <row r="539" spans="1:19" ht="38.25" x14ac:dyDescent="0.2">
      <c r="A539" s="10" t="s">
        <v>1410</v>
      </c>
      <c r="B539" s="10" t="s">
        <v>38</v>
      </c>
      <c r="C539" s="14">
        <v>86938</v>
      </c>
      <c r="D539" s="10" t="s">
        <v>18</v>
      </c>
      <c r="E539" s="125" t="s">
        <v>758</v>
      </c>
      <c r="F539" s="10" t="s">
        <v>20</v>
      </c>
      <c r="G539" s="11">
        <v>18</v>
      </c>
      <c r="H539" s="12">
        <v>430.34724158834223</v>
      </c>
      <c r="I539" s="12">
        <v>30.535873401396309</v>
      </c>
      <c r="J539" s="12">
        <f t="shared" ref="J539:J555" si="314">H539+I539</f>
        <v>460.88311498973854</v>
      </c>
      <c r="K539" s="12">
        <f t="shared" ref="K539:L555" si="315">H539+(H539*25.65%)</f>
        <v>540.73130905575204</v>
      </c>
      <c r="L539" s="12">
        <f t="shared" si="315"/>
        <v>38.368324928854463</v>
      </c>
      <c r="M539" s="12">
        <f t="shared" ref="M539:M555" si="316">K539+L539</f>
        <v>579.0996339846065</v>
      </c>
      <c r="N539" s="12">
        <f t="shared" ref="N539:N555" si="317">K539*G539</f>
        <v>9733.1635630035362</v>
      </c>
      <c r="O539" s="13">
        <f t="shared" ref="O539:O555" si="318">L539*G539</f>
        <v>690.62984871938033</v>
      </c>
      <c r="P539" s="12">
        <f t="shared" si="312"/>
        <v>10423.793411722916</v>
      </c>
      <c r="Q539" s="27">
        <f t="shared" si="305"/>
        <v>1.1745949957794107E-3</v>
      </c>
    </row>
    <row r="540" spans="1:19" ht="25.5" x14ac:dyDescent="0.2">
      <c r="A540" s="10" t="s">
        <v>1411</v>
      </c>
      <c r="B540" s="10" t="s">
        <v>16</v>
      </c>
      <c r="C540" s="10" t="s">
        <v>759</v>
      </c>
      <c r="D540" s="10" t="s">
        <v>18</v>
      </c>
      <c r="E540" s="125" t="s">
        <v>760</v>
      </c>
      <c r="F540" s="10" t="s">
        <v>20</v>
      </c>
      <c r="G540" s="11">
        <v>26</v>
      </c>
      <c r="H540" s="12">
        <v>501.042636928663</v>
      </c>
      <c r="I540" s="12">
        <v>206.93588742150564</v>
      </c>
      <c r="J540" s="12">
        <f t="shared" si="314"/>
        <v>707.97852435016864</v>
      </c>
      <c r="K540" s="12">
        <f t="shared" si="315"/>
        <v>629.56007330086504</v>
      </c>
      <c r="L540" s="12">
        <f t="shared" si="315"/>
        <v>260.01494254512181</v>
      </c>
      <c r="M540" s="12">
        <f t="shared" si="316"/>
        <v>889.57501584598685</v>
      </c>
      <c r="N540" s="12">
        <f t="shared" si="317"/>
        <v>16368.561905822491</v>
      </c>
      <c r="O540" s="13">
        <f t="shared" si="318"/>
        <v>6760.3885061731671</v>
      </c>
      <c r="P540" s="12">
        <f t="shared" si="312"/>
        <v>23128.950411995658</v>
      </c>
      <c r="Q540" s="27">
        <f t="shared" si="305"/>
        <v>2.6062632228500645E-3</v>
      </c>
    </row>
    <row r="541" spans="1:19" ht="51" x14ac:dyDescent="0.2">
      <c r="A541" s="10" t="s">
        <v>1412</v>
      </c>
      <c r="B541" s="10" t="s">
        <v>38</v>
      </c>
      <c r="C541" s="14">
        <v>86941</v>
      </c>
      <c r="D541" s="10" t="s">
        <v>18</v>
      </c>
      <c r="E541" s="125" t="s">
        <v>761</v>
      </c>
      <c r="F541" s="10" t="s">
        <v>20</v>
      </c>
      <c r="G541" s="11">
        <v>13</v>
      </c>
      <c r="H541" s="12">
        <v>52.692220129431611</v>
      </c>
      <c r="I541" s="12">
        <v>917.78686960511891</v>
      </c>
      <c r="J541" s="12">
        <f t="shared" si="314"/>
        <v>970.47908973455048</v>
      </c>
      <c r="K541" s="12">
        <f t="shared" si="315"/>
        <v>66.207774592630813</v>
      </c>
      <c r="L541" s="12">
        <f t="shared" si="315"/>
        <v>1153.199201658832</v>
      </c>
      <c r="M541" s="12">
        <f t="shared" si="316"/>
        <v>1219.4069762514628</v>
      </c>
      <c r="N541" s="12">
        <f t="shared" si="317"/>
        <v>860.70106970420056</v>
      </c>
      <c r="O541" s="13">
        <f t="shared" si="318"/>
        <v>14991.589621564815</v>
      </c>
      <c r="P541" s="12">
        <f t="shared" si="312"/>
        <v>15852.290691269016</v>
      </c>
      <c r="Q541" s="27">
        <f t="shared" si="305"/>
        <v>1.786299918095506E-3</v>
      </c>
    </row>
    <row r="542" spans="1:19" ht="51" x14ac:dyDescent="0.2">
      <c r="A542" s="10" t="s">
        <v>1413</v>
      </c>
      <c r="B542" s="10" t="s">
        <v>38</v>
      </c>
      <c r="C542" s="14">
        <v>86919</v>
      </c>
      <c r="D542" s="10" t="s">
        <v>18</v>
      </c>
      <c r="E542" s="127" t="s">
        <v>923</v>
      </c>
      <c r="F542" s="10" t="s">
        <v>20</v>
      </c>
      <c r="G542" s="11">
        <v>3</v>
      </c>
      <c r="H542" s="12">
        <v>52.609888535479371</v>
      </c>
      <c r="I542" s="12">
        <v>881.24078984520941</v>
      </c>
      <c r="J542" s="12">
        <f t="shared" si="314"/>
        <v>933.85067838068881</v>
      </c>
      <c r="K542" s="12">
        <f t="shared" si="315"/>
        <v>66.104324944829827</v>
      </c>
      <c r="L542" s="12">
        <f t="shared" si="315"/>
        <v>1107.2790524405057</v>
      </c>
      <c r="M542" s="12">
        <f t="shared" si="316"/>
        <v>1173.3833773853355</v>
      </c>
      <c r="N542" s="12">
        <f t="shared" si="317"/>
        <v>198.31297483448947</v>
      </c>
      <c r="O542" s="13">
        <f t="shared" si="318"/>
        <v>3321.8371573215172</v>
      </c>
      <c r="P542" s="12">
        <f t="shared" si="312"/>
        <v>3520.1501321560067</v>
      </c>
      <c r="Q542" s="27">
        <f t="shared" si="305"/>
        <v>3.9666468494786261E-4</v>
      </c>
    </row>
    <row r="543" spans="1:19" ht="25.5" x14ac:dyDescent="0.2">
      <c r="A543" s="10" t="s">
        <v>1414</v>
      </c>
      <c r="B543" s="10" t="s">
        <v>16</v>
      </c>
      <c r="C543" s="10" t="s">
        <v>762</v>
      </c>
      <c r="D543" s="10" t="s">
        <v>18</v>
      </c>
      <c r="E543" s="125" t="s">
        <v>763</v>
      </c>
      <c r="F543" s="10" t="s">
        <v>20</v>
      </c>
      <c r="G543" s="11">
        <v>28</v>
      </c>
      <c r="H543" s="12">
        <v>579.23935527352091</v>
      </c>
      <c r="I543" s="12">
        <v>13.676192550954905</v>
      </c>
      <c r="J543" s="12">
        <f t="shared" si="314"/>
        <v>592.91554782447577</v>
      </c>
      <c r="K543" s="12">
        <f t="shared" si="315"/>
        <v>727.81424990117898</v>
      </c>
      <c r="L543" s="12">
        <f t="shared" si="315"/>
        <v>17.184135940274839</v>
      </c>
      <c r="M543" s="12">
        <f t="shared" si="316"/>
        <v>744.9983858414538</v>
      </c>
      <c r="N543" s="12">
        <f t="shared" si="317"/>
        <v>20378.798997233011</v>
      </c>
      <c r="O543" s="13">
        <f t="shared" si="318"/>
        <v>481.15580632769547</v>
      </c>
      <c r="P543" s="12">
        <f t="shared" si="312"/>
        <v>20859.954803560708</v>
      </c>
      <c r="Q543" s="27">
        <f t="shared" si="305"/>
        <v>2.3505836653373606E-3</v>
      </c>
    </row>
    <row r="544" spans="1:19" ht="25.5" x14ac:dyDescent="0.2">
      <c r="A544" s="10" t="s">
        <v>1415</v>
      </c>
      <c r="B544" s="10" t="s">
        <v>16</v>
      </c>
      <c r="C544" s="10" t="s">
        <v>764</v>
      </c>
      <c r="D544" s="10" t="s">
        <v>18</v>
      </c>
      <c r="E544" s="125" t="s">
        <v>765</v>
      </c>
      <c r="F544" s="10" t="s">
        <v>20</v>
      </c>
      <c r="G544" s="11">
        <v>4</v>
      </c>
      <c r="H544" s="12">
        <v>1120.4964018704097</v>
      </c>
      <c r="I544" s="12">
        <v>13.676192550954905</v>
      </c>
      <c r="J544" s="12">
        <f t="shared" si="314"/>
        <v>1134.1725944213647</v>
      </c>
      <c r="K544" s="12">
        <f t="shared" si="315"/>
        <v>1407.9037289501698</v>
      </c>
      <c r="L544" s="12">
        <f t="shared" si="315"/>
        <v>17.184135940274839</v>
      </c>
      <c r="M544" s="12">
        <f t="shared" si="316"/>
        <v>1425.0878648904447</v>
      </c>
      <c r="N544" s="12">
        <f t="shared" si="317"/>
        <v>5631.6149158006792</v>
      </c>
      <c r="O544" s="13">
        <f t="shared" si="318"/>
        <v>68.736543761099355</v>
      </c>
      <c r="P544" s="12">
        <f t="shared" si="312"/>
        <v>5700.3514595617789</v>
      </c>
      <c r="Q544" s="27">
        <f t="shared" si="305"/>
        <v>6.423385454910344E-4</v>
      </c>
    </row>
    <row r="545" spans="1:19" x14ac:dyDescent="0.2">
      <c r="A545" s="10" t="s">
        <v>1416</v>
      </c>
      <c r="B545" s="10" t="s">
        <v>16</v>
      </c>
      <c r="C545" s="10" t="s">
        <v>766</v>
      </c>
      <c r="D545" s="10" t="s">
        <v>18</v>
      </c>
      <c r="E545" s="125" t="s">
        <v>767</v>
      </c>
      <c r="F545" s="10" t="s">
        <v>20</v>
      </c>
      <c r="G545" s="11">
        <v>4</v>
      </c>
      <c r="H545" s="12">
        <v>110.75428977552578</v>
      </c>
      <c r="I545" s="12">
        <v>13.676192550954905</v>
      </c>
      <c r="J545" s="12">
        <f t="shared" si="314"/>
        <v>124.43048232648069</v>
      </c>
      <c r="K545" s="12">
        <f t="shared" si="315"/>
        <v>139.16276510294813</v>
      </c>
      <c r="L545" s="12">
        <f t="shared" si="315"/>
        <v>17.184135940274839</v>
      </c>
      <c r="M545" s="12">
        <f t="shared" si="316"/>
        <v>156.34690104322297</v>
      </c>
      <c r="N545" s="12">
        <f t="shared" si="317"/>
        <v>556.65106041179251</v>
      </c>
      <c r="O545" s="13">
        <f t="shared" si="318"/>
        <v>68.736543761099355</v>
      </c>
      <c r="P545" s="12">
        <f t="shared" si="312"/>
        <v>625.38760417289188</v>
      </c>
      <c r="Q545" s="27">
        <f t="shared" si="305"/>
        <v>7.0471192325993886E-5</v>
      </c>
    </row>
    <row r="546" spans="1:19" x14ac:dyDescent="0.2">
      <c r="A546" s="10" t="s">
        <v>1417</v>
      </c>
      <c r="B546" s="10" t="s">
        <v>16</v>
      </c>
      <c r="C546" s="10" t="s">
        <v>768</v>
      </c>
      <c r="D546" s="10" t="s">
        <v>18</v>
      </c>
      <c r="E546" s="125" t="s">
        <v>769</v>
      </c>
      <c r="F546" s="10" t="s">
        <v>20</v>
      </c>
      <c r="G546" s="11">
        <v>32</v>
      </c>
      <c r="H546" s="12">
        <v>226.26551609051415</v>
      </c>
      <c r="I546" s="12">
        <v>85.807816807998009</v>
      </c>
      <c r="J546" s="12">
        <f t="shared" si="314"/>
        <v>312.07333289851215</v>
      </c>
      <c r="K546" s="12">
        <f t="shared" si="315"/>
        <v>284.30262096773106</v>
      </c>
      <c r="L546" s="12">
        <f t="shared" si="315"/>
        <v>107.81752181924949</v>
      </c>
      <c r="M546" s="12">
        <f t="shared" si="316"/>
        <v>392.12014278698052</v>
      </c>
      <c r="N546" s="12">
        <f t="shared" si="317"/>
        <v>9097.6838709673939</v>
      </c>
      <c r="O546" s="13">
        <f t="shared" si="318"/>
        <v>3450.1606982159838</v>
      </c>
      <c r="P546" s="12">
        <f t="shared" si="312"/>
        <v>12547.844569183377</v>
      </c>
      <c r="Q546" s="27">
        <f t="shared" si="305"/>
        <v>1.4139416291774479E-3</v>
      </c>
    </row>
    <row r="547" spans="1:19" x14ac:dyDescent="0.2">
      <c r="A547" s="10" t="s">
        <v>1418</v>
      </c>
      <c r="B547" s="10" t="s">
        <v>16</v>
      </c>
      <c r="C547" s="10" t="s">
        <v>770</v>
      </c>
      <c r="D547" s="10" t="s">
        <v>18</v>
      </c>
      <c r="E547" s="125" t="s">
        <v>771</v>
      </c>
      <c r="F547" s="10" t="s">
        <v>20</v>
      </c>
      <c r="G547" s="11">
        <v>4</v>
      </c>
      <c r="H547" s="12">
        <v>178.2936406810108</v>
      </c>
      <c r="I547" s="12">
        <v>6.2114613659520943</v>
      </c>
      <c r="J547" s="12">
        <f t="shared" si="314"/>
        <v>184.50510204696289</v>
      </c>
      <c r="K547" s="12">
        <f t="shared" si="315"/>
        <v>224.02595951569006</v>
      </c>
      <c r="L547" s="12">
        <f t="shared" si="315"/>
        <v>7.804701206318807</v>
      </c>
      <c r="M547" s="12">
        <f t="shared" si="316"/>
        <v>231.83066072200887</v>
      </c>
      <c r="N547" s="12">
        <f t="shared" si="317"/>
        <v>896.10383806276025</v>
      </c>
      <c r="O547" s="13">
        <f t="shared" si="318"/>
        <v>31.218804825275228</v>
      </c>
      <c r="P547" s="12">
        <f t="shared" si="312"/>
        <v>927.32264288803549</v>
      </c>
      <c r="Q547" s="27">
        <f t="shared" si="305"/>
        <v>1.0449444772996406E-4</v>
      </c>
    </row>
    <row r="548" spans="1:19" x14ac:dyDescent="0.2">
      <c r="A548" s="10" t="s">
        <v>1419</v>
      </c>
      <c r="B548" s="10" t="s">
        <v>16</v>
      </c>
      <c r="C548" s="10" t="s">
        <v>772</v>
      </c>
      <c r="D548" s="10" t="s">
        <v>18</v>
      </c>
      <c r="E548" s="125" t="s">
        <v>773</v>
      </c>
      <c r="F548" s="10" t="s">
        <v>20</v>
      </c>
      <c r="G548" s="11">
        <v>22</v>
      </c>
      <c r="H548" s="12">
        <v>272.51757598190409</v>
      </c>
      <c r="I548" s="12">
        <v>8.7180010040535283</v>
      </c>
      <c r="J548" s="12">
        <f t="shared" si="314"/>
        <v>281.23557698595761</v>
      </c>
      <c r="K548" s="12">
        <f t="shared" si="315"/>
        <v>342.41833422126251</v>
      </c>
      <c r="L548" s="12">
        <f t="shared" si="315"/>
        <v>10.954168261593258</v>
      </c>
      <c r="M548" s="12">
        <f t="shared" si="316"/>
        <v>353.37250248285579</v>
      </c>
      <c r="N548" s="12">
        <f t="shared" si="317"/>
        <v>7533.2033528677748</v>
      </c>
      <c r="O548" s="13">
        <f t="shared" si="318"/>
        <v>240.99170175505168</v>
      </c>
      <c r="P548" s="12">
        <f t="shared" si="312"/>
        <v>7774.1950546228263</v>
      </c>
      <c r="Q548" s="27">
        <f t="shared" si="305"/>
        <v>8.760275886802798E-4</v>
      </c>
    </row>
    <row r="549" spans="1:19" x14ac:dyDescent="0.2">
      <c r="A549" s="10" t="s">
        <v>1420</v>
      </c>
      <c r="B549" s="10" t="s">
        <v>16</v>
      </c>
      <c r="C549" s="10" t="s">
        <v>774</v>
      </c>
      <c r="D549" s="10" t="s">
        <v>18</v>
      </c>
      <c r="E549" s="125" t="s">
        <v>775</v>
      </c>
      <c r="F549" s="10" t="s">
        <v>20</v>
      </c>
      <c r="G549" s="11">
        <v>30</v>
      </c>
      <c r="H549" s="12">
        <v>61.199818171162761</v>
      </c>
      <c r="I549" s="12">
        <v>12.450366596554934</v>
      </c>
      <c r="J549" s="12">
        <f t="shared" si="314"/>
        <v>73.65018476771769</v>
      </c>
      <c r="K549" s="12">
        <f t="shared" si="315"/>
        <v>76.89757153206601</v>
      </c>
      <c r="L549" s="12">
        <f t="shared" si="315"/>
        <v>15.643885628571274</v>
      </c>
      <c r="M549" s="12">
        <f t="shared" si="316"/>
        <v>92.541457160637279</v>
      </c>
      <c r="N549" s="12">
        <f t="shared" si="317"/>
        <v>2306.9271459619804</v>
      </c>
      <c r="O549" s="13">
        <f t="shared" si="318"/>
        <v>469.31656885713824</v>
      </c>
      <c r="P549" s="12">
        <f t="shared" si="312"/>
        <v>2776.2437148191184</v>
      </c>
      <c r="Q549" s="27">
        <f t="shared" si="305"/>
        <v>3.1283831573476891E-4</v>
      </c>
    </row>
    <row r="550" spans="1:19" ht="25.5" x14ac:dyDescent="0.2">
      <c r="A550" s="10" t="s">
        <v>1421</v>
      </c>
      <c r="B550" s="10" t="s">
        <v>38</v>
      </c>
      <c r="C550" s="14">
        <v>100860</v>
      </c>
      <c r="D550" s="10" t="s">
        <v>18</v>
      </c>
      <c r="E550" s="125" t="s">
        <v>776</v>
      </c>
      <c r="F550" s="10" t="s">
        <v>20</v>
      </c>
      <c r="G550" s="11">
        <v>2</v>
      </c>
      <c r="H550" s="12">
        <v>75.918877578845994</v>
      </c>
      <c r="I550" s="12">
        <v>14.106146430483253</v>
      </c>
      <c r="J550" s="12">
        <f t="shared" si="314"/>
        <v>90.025024009329243</v>
      </c>
      <c r="K550" s="12">
        <f t="shared" si="315"/>
        <v>95.39206967781999</v>
      </c>
      <c r="L550" s="12">
        <f t="shared" si="315"/>
        <v>17.724372989902207</v>
      </c>
      <c r="M550" s="12">
        <f t="shared" si="316"/>
        <v>113.1164426677222</v>
      </c>
      <c r="N550" s="12">
        <f t="shared" si="317"/>
        <v>190.78413935563998</v>
      </c>
      <c r="O550" s="13">
        <f t="shared" si="318"/>
        <v>35.448745979804414</v>
      </c>
      <c r="P550" s="12">
        <f t="shared" si="312"/>
        <v>226.23288533544439</v>
      </c>
      <c r="Q550" s="27">
        <f t="shared" si="305"/>
        <v>2.5492832071758048E-5</v>
      </c>
    </row>
    <row r="551" spans="1:19" x14ac:dyDescent="0.2">
      <c r="A551" s="10" t="s">
        <v>1422</v>
      </c>
      <c r="B551" s="10" t="s">
        <v>38</v>
      </c>
      <c r="C551" s="14">
        <v>100872</v>
      </c>
      <c r="D551" s="10" t="s">
        <v>18</v>
      </c>
      <c r="E551" s="125" t="s">
        <v>777</v>
      </c>
      <c r="F551" s="10" t="s">
        <v>20</v>
      </c>
      <c r="G551" s="11">
        <v>8</v>
      </c>
      <c r="H551" s="12">
        <v>270.40439840379668</v>
      </c>
      <c r="I551" s="12">
        <v>29.986996108381394</v>
      </c>
      <c r="J551" s="12">
        <f t="shared" si="314"/>
        <v>300.39139451217807</v>
      </c>
      <c r="K551" s="12">
        <f t="shared" si="315"/>
        <v>339.76312659437053</v>
      </c>
      <c r="L551" s="12">
        <f t="shared" si="315"/>
        <v>37.678660610181225</v>
      </c>
      <c r="M551" s="12">
        <f t="shared" si="316"/>
        <v>377.44178720455176</v>
      </c>
      <c r="N551" s="12">
        <f t="shared" si="317"/>
        <v>2718.1050127549643</v>
      </c>
      <c r="O551" s="13">
        <f t="shared" si="318"/>
        <v>301.4292848814498</v>
      </c>
      <c r="P551" s="12">
        <f t="shared" si="312"/>
        <v>3019.5342976364141</v>
      </c>
      <c r="Q551" s="27">
        <f t="shared" si="305"/>
        <v>3.4025327781336004E-4</v>
      </c>
    </row>
    <row r="552" spans="1:19" ht="25.5" x14ac:dyDescent="0.2">
      <c r="A552" s="10" t="s">
        <v>1423</v>
      </c>
      <c r="B552" s="10" t="s">
        <v>16</v>
      </c>
      <c r="C552" s="10" t="s">
        <v>778</v>
      </c>
      <c r="D552" s="10" t="s">
        <v>18</v>
      </c>
      <c r="E552" s="125" t="s">
        <v>779</v>
      </c>
      <c r="F552" s="10" t="s">
        <v>20</v>
      </c>
      <c r="G552" s="11">
        <v>26</v>
      </c>
      <c r="H552" s="12">
        <v>274.43864650745633</v>
      </c>
      <c r="I552" s="12">
        <v>12.130188175629568</v>
      </c>
      <c r="J552" s="12">
        <f t="shared" si="314"/>
        <v>286.56883468308587</v>
      </c>
      <c r="K552" s="12">
        <f t="shared" si="315"/>
        <v>344.83215933661887</v>
      </c>
      <c r="L552" s="12">
        <f t="shared" si="315"/>
        <v>15.241581442678552</v>
      </c>
      <c r="M552" s="12">
        <f t="shared" si="316"/>
        <v>360.0737407792974</v>
      </c>
      <c r="N552" s="12">
        <f t="shared" si="317"/>
        <v>8965.6361427520915</v>
      </c>
      <c r="O552" s="13">
        <f t="shared" si="318"/>
        <v>396.28111750964234</v>
      </c>
      <c r="P552" s="12">
        <f t="shared" si="312"/>
        <v>9361.9172602617346</v>
      </c>
      <c r="Q552" s="27">
        <f t="shared" si="305"/>
        <v>1.0549385171464898E-3</v>
      </c>
    </row>
    <row r="553" spans="1:19" x14ac:dyDescent="0.2">
      <c r="A553" s="10" t="s">
        <v>1424</v>
      </c>
      <c r="B553" s="10" t="s">
        <v>16</v>
      </c>
      <c r="C553" s="10" t="s">
        <v>780</v>
      </c>
      <c r="D553" s="10" t="s">
        <v>18</v>
      </c>
      <c r="E553" s="125" t="s">
        <v>781</v>
      </c>
      <c r="F553" s="10" t="s">
        <v>20</v>
      </c>
      <c r="G553" s="11">
        <v>26</v>
      </c>
      <c r="H553" s="12">
        <v>236.24593486850196</v>
      </c>
      <c r="I553" s="12">
        <v>10.108490146357974</v>
      </c>
      <c r="J553" s="12">
        <f t="shared" si="314"/>
        <v>246.35442501485994</v>
      </c>
      <c r="K553" s="12">
        <f t="shared" si="315"/>
        <v>296.8430171622727</v>
      </c>
      <c r="L553" s="12">
        <f t="shared" si="315"/>
        <v>12.701317868898794</v>
      </c>
      <c r="M553" s="12">
        <f t="shared" si="316"/>
        <v>309.5443350311715</v>
      </c>
      <c r="N553" s="12">
        <f t="shared" si="317"/>
        <v>7717.9184462190906</v>
      </c>
      <c r="O553" s="13">
        <f t="shared" si="318"/>
        <v>330.23426459136863</v>
      </c>
      <c r="P553" s="12">
        <f t="shared" si="312"/>
        <v>8048.1527108104592</v>
      </c>
      <c r="Q553" s="27">
        <f t="shared" si="305"/>
        <v>9.0689824001643886E-4</v>
      </c>
    </row>
    <row r="554" spans="1:19" x14ac:dyDescent="0.2">
      <c r="A554" s="10" t="s">
        <v>1425</v>
      </c>
      <c r="B554" s="10" t="s">
        <v>16</v>
      </c>
      <c r="C554" s="10" t="s">
        <v>782</v>
      </c>
      <c r="D554" s="10" t="s">
        <v>18</v>
      </c>
      <c r="E554" s="125" t="s">
        <v>783</v>
      </c>
      <c r="F554" s="10" t="s">
        <v>20</v>
      </c>
      <c r="G554" s="11">
        <v>26</v>
      </c>
      <c r="H554" s="12">
        <v>173.71966323921984</v>
      </c>
      <c r="I554" s="12">
        <v>19.997429375509981</v>
      </c>
      <c r="J554" s="12">
        <f t="shared" si="314"/>
        <v>193.71709261472984</v>
      </c>
      <c r="K554" s="12">
        <f t="shared" si="315"/>
        <v>218.27875686007974</v>
      </c>
      <c r="L554" s="12">
        <f t="shared" si="315"/>
        <v>25.12677001032829</v>
      </c>
      <c r="M554" s="12">
        <f t="shared" si="316"/>
        <v>243.40552687040804</v>
      </c>
      <c r="N554" s="12">
        <f t="shared" si="317"/>
        <v>5675.2476783620732</v>
      </c>
      <c r="O554" s="13">
        <f t="shared" si="318"/>
        <v>653.29602026853559</v>
      </c>
      <c r="P554" s="12">
        <f t="shared" si="312"/>
        <v>6328.5436986306086</v>
      </c>
      <c r="Q554" s="27">
        <f t="shared" si="305"/>
        <v>7.1312577536532154E-4</v>
      </c>
    </row>
    <row r="555" spans="1:19" x14ac:dyDescent="0.2">
      <c r="A555" s="10" t="s">
        <v>1426</v>
      </c>
      <c r="B555" s="10" t="s">
        <v>16</v>
      </c>
      <c r="C555" s="10" t="s">
        <v>784</v>
      </c>
      <c r="D555" s="10" t="s">
        <v>18</v>
      </c>
      <c r="E555" s="125" t="s">
        <v>785</v>
      </c>
      <c r="F555" s="10" t="s">
        <v>33</v>
      </c>
      <c r="G555" s="11">
        <v>11.55</v>
      </c>
      <c r="H555" s="12">
        <v>550.12141487907979</v>
      </c>
      <c r="I555" s="12">
        <v>29.493006544667974</v>
      </c>
      <c r="J555" s="12">
        <f t="shared" si="314"/>
        <v>579.61442142374779</v>
      </c>
      <c r="K555" s="12">
        <f t="shared" si="315"/>
        <v>691.22755779556383</v>
      </c>
      <c r="L555" s="12">
        <f t="shared" si="315"/>
        <v>37.057962723375311</v>
      </c>
      <c r="M555" s="12">
        <f t="shared" si="316"/>
        <v>728.28552051893917</v>
      </c>
      <c r="N555" s="12">
        <f t="shared" si="317"/>
        <v>7983.6782925387624</v>
      </c>
      <c r="O555" s="13">
        <f t="shared" si="318"/>
        <v>428.01946945498486</v>
      </c>
      <c r="P555" s="12">
        <f t="shared" si="312"/>
        <v>8411.6977619937479</v>
      </c>
      <c r="Q555" s="27">
        <f t="shared" si="305"/>
        <v>9.4786395959603291E-4</v>
      </c>
    </row>
    <row r="556" spans="1:19" x14ac:dyDescent="0.2">
      <c r="A556" s="55" t="s">
        <v>786</v>
      </c>
      <c r="B556" s="56"/>
      <c r="C556" s="56"/>
      <c r="D556" s="56"/>
      <c r="E556" s="128" t="s">
        <v>787</v>
      </c>
      <c r="F556" s="56"/>
      <c r="G556" s="57"/>
      <c r="H556" s="57"/>
      <c r="I556" s="57"/>
      <c r="J556" s="57"/>
      <c r="K556" s="57"/>
      <c r="L556" s="57"/>
      <c r="M556" s="57"/>
      <c r="N556" s="58">
        <f>SUM(N557:N561)</f>
        <v>46625.127533195788</v>
      </c>
      <c r="O556" s="58">
        <f t="shared" ref="O556:Q556" si="319">SUM(O557:O561)</f>
        <v>2585.513599168441</v>
      </c>
      <c r="P556" s="58">
        <f t="shared" si="319"/>
        <v>49210.641132364217</v>
      </c>
      <c r="Q556" s="59">
        <f t="shared" si="319"/>
        <v>5.5452531079678647E-3</v>
      </c>
      <c r="S556" s="99">
        <v>1</v>
      </c>
    </row>
    <row r="557" spans="1:19" x14ac:dyDescent="0.2">
      <c r="A557" s="10" t="s">
        <v>1427</v>
      </c>
      <c r="B557" s="10" t="s">
        <v>16</v>
      </c>
      <c r="C557" s="10" t="s">
        <v>788</v>
      </c>
      <c r="D557" s="10" t="s">
        <v>18</v>
      </c>
      <c r="E557" s="125" t="s">
        <v>789</v>
      </c>
      <c r="F557" s="10" t="s">
        <v>20</v>
      </c>
      <c r="G557" s="11">
        <v>2</v>
      </c>
      <c r="H557" s="12">
        <v>2533.0504113540546</v>
      </c>
      <c r="I557" s="12">
        <v>82.084599170380187</v>
      </c>
      <c r="J557" s="12">
        <f t="shared" ref="J557:J561" si="320">H557+I557</f>
        <v>2615.1350105244346</v>
      </c>
      <c r="K557" s="12">
        <f t="shared" ref="K557:L561" si="321">H557+(H557*25.65%)</f>
        <v>3182.7778418663697</v>
      </c>
      <c r="L557" s="12">
        <f t="shared" si="321"/>
        <v>103.1392988575827</v>
      </c>
      <c r="M557" s="12">
        <f t="shared" ref="M557:M561" si="322">K557+L557</f>
        <v>3285.9171407239523</v>
      </c>
      <c r="N557" s="12">
        <f t="shared" ref="N557:N561" si="323">K557*G557</f>
        <v>6365.5556837327395</v>
      </c>
      <c r="O557" s="13">
        <f t="shared" ref="O557:O561" si="324">L557*G557</f>
        <v>206.2785977151654</v>
      </c>
      <c r="P557" s="12">
        <f t="shared" si="312"/>
        <v>6571.8342814479047</v>
      </c>
      <c r="Q557" s="27">
        <f t="shared" si="305"/>
        <v>7.4054073744391272E-4</v>
      </c>
    </row>
    <row r="558" spans="1:19" x14ac:dyDescent="0.2">
      <c r="A558" s="10" t="s">
        <v>1428</v>
      </c>
      <c r="B558" s="10" t="s">
        <v>16</v>
      </c>
      <c r="C558" s="10" t="s">
        <v>790</v>
      </c>
      <c r="D558" s="10" t="s">
        <v>18</v>
      </c>
      <c r="E558" s="125" t="s">
        <v>791</v>
      </c>
      <c r="F558" s="10" t="s">
        <v>20</v>
      </c>
      <c r="G558" s="11">
        <v>11</v>
      </c>
      <c r="H558" s="12">
        <v>1519.8320764034095</v>
      </c>
      <c r="I558" s="12">
        <v>82.084599170380187</v>
      </c>
      <c r="J558" s="12">
        <f t="shared" si="320"/>
        <v>1601.9166755737897</v>
      </c>
      <c r="K558" s="12">
        <f t="shared" si="321"/>
        <v>1909.6690040008839</v>
      </c>
      <c r="L558" s="12">
        <f t="shared" si="321"/>
        <v>103.1392988575827</v>
      </c>
      <c r="M558" s="12">
        <f t="shared" si="322"/>
        <v>2012.8083028584665</v>
      </c>
      <c r="N558" s="12">
        <f t="shared" si="323"/>
        <v>21006.359044009721</v>
      </c>
      <c r="O558" s="13">
        <f t="shared" si="324"/>
        <v>1134.5322874334097</v>
      </c>
      <c r="P558" s="12">
        <f t="shared" si="312"/>
        <v>22140.89133144313</v>
      </c>
      <c r="Q558" s="27">
        <f t="shared" si="305"/>
        <v>2.4949247488693549E-3</v>
      </c>
    </row>
    <row r="559" spans="1:19" x14ac:dyDescent="0.2">
      <c r="A559" s="10" t="s">
        <v>1429</v>
      </c>
      <c r="B559" s="10" t="s">
        <v>16</v>
      </c>
      <c r="C559" s="10" t="s">
        <v>792</v>
      </c>
      <c r="D559" s="10" t="s">
        <v>18</v>
      </c>
      <c r="E559" s="125" t="s">
        <v>793</v>
      </c>
      <c r="F559" s="10" t="s">
        <v>20</v>
      </c>
      <c r="G559" s="11">
        <v>1</v>
      </c>
      <c r="H559" s="12">
        <v>3723.5835558131671</v>
      </c>
      <c r="I559" s="12">
        <v>82.084599170380187</v>
      </c>
      <c r="J559" s="12">
        <f t="shared" si="320"/>
        <v>3805.6681549835471</v>
      </c>
      <c r="K559" s="12">
        <f t="shared" si="321"/>
        <v>4678.6827378792441</v>
      </c>
      <c r="L559" s="12">
        <f t="shared" si="321"/>
        <v>103.1392988575827</v>
      </c>
      <c r="M559" s="12">
        <f t="shared" si="322"/>
        <v>4781.8220367368267</v>
      </c>
      <c r="N559" s="12">
        <f t="shared" si="323"/>
        <v>4678.6827378792441</v>
      </c>
      <c r="O559" s="13">
        <f t="shared" si="324"/>
        <v>103.1392988575827</v>
      </c>
      <c r="P559" s="12">
        <f t="shared" si="312"/>
        <v>4781.8220367368267</v>
      </c>
      <c r="Q559" s="27">
        <f t="shared" si="305"/>
        <v>5.3883495318912103E-4</v>
      </c>
    </row>
    <row r="560" spans="1:19" x14ac:dyDescent="0.2">
      <c r="A560" s="10" t="s">
        <v>1430</v>
      </c>
      <c r="B560" s="10" t="s">
        <v>16</v>
      </c>
      <c r="C560" s="10" t="s">
        <v>794</v>
      </c>
      <c r="D560" s="10" t="s">
        <v>18</v>
      </c>
      <c r="E560" s="125" t="s">
        <v>795</v>
      </c>
      <c r="F560" s="10" t="s">
        <v>20</v>
      </c>
      <c r="G560" s="11">
        <v>1</v>
      </c>
      <c r="H560" s="12">
        <v>2849.6794257845904</v>
      </c>
      <c r="I560" s="12">
        <v>82.084599170380187</v>
      </c>
      <c r="J560" s="12">
        <f t="shared" si="320"/>
        <v>2931.7640249549704</v>
      </c>
      <c r="K560" s="12">
        <f t="shared" si="321"/>
        <v>3580.6221984983376</v>
      </c>
      <c r="L560" s="12">
        <f t="shared" si="321"/>
        <v>103.1392988575827</v>
      </c>
      <c r="M560" s="12">
        <f t="shared" si="322"/>
        <v>3683.7614973559203</v>
      </c>
      <c r="N560" s="12">
        <f t="shared" si="323"/>
        <v>3580.6221984983376</v>
      </c>
      <c r="O560" s="13">
        <f t="shared" si="324"/>
        <v>103.1392988575827</v>
      </c>
      <c r="P560" s="12">
        <f t="shared" si="312"/>
        <v>3683.7614973559203</v>
      </c>
      <c r="Q560" s="27">
        <f t="shared" si="305"/>
        <v>4.1510107208887482E-4</v>
      </c>
    </row>
    <row r="561" spans="1:21" ht="25.5" x14ac:dyDescent="0.2">
      <c r="A561" s="10" t="s">
        <v>1431</v>
      </c>
      <c r="B561" s="10" t="s">
        <v>16</v>
      </c>
      <c r="C561" s="10" t="s">
        <v>796</v>
      </c>
      <c r="D561" s="10" t="s">
        <v>18</v>
      </c>
      <c r="E561" s="125" t="s">
        <v>797</v>
      </c>
      <c r="F561" s="10" t="s">
        <v>62</v>
      </c>
      <c r="G561" s="11">
        <v>6.9</v>
      </c>
      <c r="H561" s="12">
        <v>1268.0620620974692</v>
      </c>
      <c r="I561" s="12">
        <v>119.77417329073752</v>
      </c>
      <c r="J561" s="12">
        <f t="shared" si="320"/>
        <v>1387.8362353882067</v>
      </c>
      <c r="K561" s="12">
        <f t="shared" si="321"/>
        <v>1593.31998102547</v>
      </c>
      <c r="L561" s="12">
        <f t="shared" si="321"/>
        <v>150.4962487398117</v>
      </c>
      <c r="M561" s="12">
        <f t="shared" si="322"/>
        <v>1743.8162297652818</v>
      </c>
      <c r="N561" s="12">
        <f t="shared" si="323"/>
        <v>10993.907869075743</v>
      </c>
      <c r="O561" s="13">
        <f t="shared" si="324"/>
        <v>1038.4241163047009</v>
      </c>
      <c r="P561" s="12">
        <f t="shared" si="312"/>
        <v>12032.331985380444</v>
      </c>
      <c r="Q561" s="27">
        <f t="shared" si="305"/>
        <v>1.3558515963766008E-3</v>
      </c>
    </row>
    <row r="562" spans="1:21" x14ac:dyDescent="0.2">
      <c r="A562" s="55" t="s">
        <v>798</v>
      </c>
      <c r="B562" s="56"/>
      <c r="C562" s="56"/>
      <c r="D562" s="56"/>
      <c r="E562" s="128" t="s">
        <v>799</v>
      </c>
      <c r="F562" s="56"/>
      <c r="G562" s="57"/>
      <c r="H562" s="57"/>
      <c r="I562" s="57"/>
      <c r="J562" s="57"/>
      <c r="K562" s="57"/>
      <c r="L562" s="57"/>
      <c r="M562" s="57"/>
      <c r="N562" s="58">
        <f>SUM(N563:N569)</f>
        <v>72217.509465549418</v>
      </c>
      <c r="O562" s="58">
        <f t="shared" ref="O562:Q562" si="325">SUM(O563:O569)</f>
        <v>1305.0747790359901</v>
      </c>
      <c r="P562" s="58">
        <f t="shared" si="325"/>
        <v>73522.584244585392</v>
      </c>
      <c r="Q562" s="59">
        <f t="shared" si="325"/>
        <v>8.2848207096408756E-3</v>
      </c>
      <c r="S562" s="99">
        <v>1</v>
      </c>
    </row>
    <row r="563" spans="1:21" x14ac:dyDescent="0.2">
      <c r="A563" s="4" t="s">
        <v>1432</v>
      </c>
      <c r="B563" s="32" t="s">
        <v>16</v>
      </c>
      <c r="C563" s="10" t="s">
        <v>800</v>
      </c>
      <c r="D563" s="10" t="s">
        <v>18</v>
      </c>
      <c r="E563" s="125" t="s">
        <v>801</v>
      </c>
      <c r="F563" s="10" t="s">
        <v>500</v>
      </c>
      <c r="G563" s="11">
        <v>3</v>
      </c>
      <c r="H563" s="12">
        <v>18866.284754155084</v>
      </c>
      <c r="I563" s="12">
        <v>91.205110189311313</v>
      </c>
      <c r="J563" s="12">
        <f t="shared" ref="J563:J568" si="326">H563+I563</f>
        <v>18957.489864344396</v>
      </c>
      <c r="K563" s="12">
        <f t="shared" ref="K563:L569" si="327">H563+(H563*25.65%)</f>
        <v>23705.486793595861</v>
      </c>
      <c r="L563" s="12">
        <f t="shared" si="327"/>
        <v>114.59922095286967</v>
      </c>
      <c r="M563" s="12">
        <f t="shared" ref="M563:M569" si="328">K563+L563</f>
        <v>23820.086014548731</v>
      </c>
      <c r="N563" s="12">
        <f t="shared" ref="N563:N569" si="329">K563*G563</f>
        <v>71116.460380787583</v>
      </c>
      <c r="O563" s="13">
        <f t="shared" ref="O563:O569" si="330">L563*G563</f>
        <v>343.79766285860899</v>
      </c>
      <c r="P563" s="12">
        <f t="shared" si="312"/>
        <v>71460.258043646187</v>
      </c>
      <c r="Q563" s="27">
        <f t="shared" si="305"/>
        <v>8.0524294927769996E-3</v>
      </c>
    </row>
    <row r="564" spans="1:21" x14ac:dyDescent="0.2">
      <c r="A564" s="4" t="s">
        <v>1433</v>
      </c>
      <c r="B564" s="5" t="s">
        <v>38</v>
      </c>
      <c r="C564" s="14">
        <v>96652</v>
      </c>
      <c r="D564" s="10" t="s">
        <v>18</v>
      </c>
      <c r="E564" s="125" t="s">
        <v>802</v>
      </c>
      <c r="F564" s="10" t="s">
        <v>20</v>
      </c>
      <c r="G564" s="11">
        <v>20</v>
      </c>
      <c r="H564" s="12">
        <v>3.4030392166924583</v>
      </c>
      <c r="I564" s="12">
        <v>6.0559461329312025</v>
      </c>
      <c r="J564" s="12">
        <f t="shared" si="326"/>
        <v>9.45898534962366</v>
      </c>
      <c r="K564" s="12">
        <f t="shared" si="327"/>
        <v>4.2759187757740742</v>
      </c>
      <c r="L564" s="12">
        <f t="shared" si="327"/>
        <v>7.6092963160280558</v>
      </c>
      <c r="M564" s="12">
        <f t="shared" si="328"/>
        <v>11.885215091802131</v>
      </c>
      <c r="N564" s="12">
        <f t="shared" si="329"/>
        <v>85.51837551548148</v>
      </c>
      <c r="O564" s="13">
        <f t="shared" si="330"/>
        <v>152.18592632056112</v>
      </c>
      <c r="P564" s="12">
        <f t="shared" si="312"/>
        <v>237.70430183604259</v>
      </c>
      <c r="Q564" s="27">
        <f t="shared" si="305"/>
        <v>2.678547745371184E-5</v>
      </c>
    </row>
    <row r="565" spans="1:21" x14ac:dyDescent="0.2">
      <c r="A565" s="4" t="s">
        <v>1434</v>
      </c>
      <c r="B565" s="10" t="s">
        <v>38</v>
      </c>
      <c r="C565" s="14">
        <v>96748</v>
      </c>
      <c r="D565" s="10" t="s">
        <v>18</v>
      </c>
      <c r="E565" s="125" t="s">
        <v>803</v>
      </c>
      <c r="F565" s="10" t="s">
        <v>20</v>
      </c>
      <c r="G565" s="11">
        <v>10</v>
      </c>
      <c r="H565" s="12">
        <v>2.232100991593978</v>
      </c>
      <c r="I565" s="12">
        <v>5.1228547348058511</v>
      </c>
      <c r="J565" s="12">
        <f t="shared" si="326"/>
        <v>7.3549557263998295</v>
      </c>
      <c r="K565" s="12">
        <f t="shared" si="327"/>
        <v>2.8046348959378333</v>
      </c>
      <c r="L565" s="12">
        <f t="shared" si="327"/>
        <v>6.4368669742835518</v>
      </c>
      <c r="M565" s="12">
        <f t="shared" si="328"/>
        <v>9.2415018702213843</v>
      </c>
      <c r="N565" s="12">
        <f t="shared" si="329"/>
        <v>28.046348959378335</v>
      </c>
      <c r="O565" s="13">
        <f t="shared" si="330"/>
        <v>64.368669742835522</v>
      </c>
      <c r="P565" s="12">
        <f t="shared" si="312"/>
        <v>92.415018702213857</v>
      </c>
      <c r="Q565" s="27">
        <f t="shared" si="305"/>
        <v>1.0413696263435358E-5</v>
      </c>
    </row>
    <row r="566" spans="1:21" x14ac:dyDescent="0.2">
      <c r="A566" s="4" t="s">
        <v>1435</v>
      </c>
      <c r="B566" s="10" t="s">
        <v>38</v>
      </c>
      <c r="C566" s="14">
        <v>96662</v>
      </c>
      <c r="D566" s="10" t="s">
        <v>18</v>
      </c>
      <c r="E566" s="125" t="s">
        <v>804</v>
      </c>
      <c r="F566" s="10" t="s">
        <v>20</v>
      </c>
      <c r="G566" s="11">
        <v>10</v>
      </c>
      <c r="H566" s="12">
        <v>4.3544265245849729</v>
      </c>
      <c r="I566" s="12">
        <v>3.9336205999402067</v>
      </c>
      <c r="J566" s="12">
        <f t="shared" si="326"/>
        <v>8.2880471245251801</v>
      </c>
      <c r="K566" s="12">
        <f t="shared" si="327"/>
        <v>5.4713369281410182</v>
      </c>
      <c r="L566" s="12">
        <f t="shared" si="327"/>
        <v>4.94259428382487</v>
      </c>
      <c r="M566" s="12">
        <f t="shared" si="328"/>
        <v>10.413931211965888</v>
      </c>
      <c r="N566" s="12">
        <f t="shared" si="329"/>
        <v>54.713369281410181</v>
      </c>
      <c r="O566" s="13">
        <f t="shared" si="330"/>
        <v>49.425942838248702</v>
      </c>
      <c r="P566" s="12">
        <f t="shared" si="312"/>
        <v>104.13931211965888</v>
      </c>
      <c r="Q566" s="27">
        <f t="shared" si="305"/>
        <v>1.1734836834169693E-5</v>
      </c>
    </row>
    <row r="567" spans="1:21" x14ac:dyDescent="0.2">
      <c r="A567" s="4" t="s">
        <v>1436</v>
      </c>
      <c r="B567" s="10" t="s">
        <v>38</v>
      </c>
      <c r="C567" s="14">
        <v>96758</v>
      </c>
      <c r="D567" s="10" t="s">
        <v>18</v>
      </c>
      <c r="E567" s="125" t="s">
        <v>805</v>
      </c>
      <c r="F567" s="10" t="s">
        <v>20</v>
      </c>
      <c r="G567" s="11">
        <v>10</v>
      </c>
      <c r="H567" s="12">
        <v>6.8060784333849167</v>
      </c>
      <c r="I567" s="12">
        <v>7.9404248389490686</v>
      </c>
      <c r="J567" s="12">
        <f t="shared" si="326"/>
        <v>14.746503272333985</v>
      </c>
      <c r="K567" s="12">
        <f t="shared" si="327"/>
        <v>8.5518375515481484</v>
      </c>
      <c r="L567" s="12">
        <f t="shared" si="327"/>
        <v>9.9771438101395056</v>
      </c>
      <c r="M567" s="12">
        <f t="shared" si="328"/>
        <v>18.528981361687656</v>
      </c>
      <c r="N567" s="12">
        <f t="shared" si="329"/>
        <v>85.51837551548148</v>
      </c>
      <c r="O567" s="13">
        <f t="shared" si="330"/>
        <v>99.771438101395063</v>
      </c>
      <c r="P567" s="12">
        <f t="shared" si="312"/>
        <v>185.28981361687653</v>
      </c>
      <c r="Q567" s="27">
        <f t="shared" si="305"/>
        <v>2.0879201961017159E-5</v>
      </c>
    </row>
    <row r="568" spans="1:21" x14ac:dyDescent="0.2">
      <c r="A568" s="4" t="s">
        <v>1437</v>
      </c>
      <c r="B568" s="10" t="s">
        <v>38</v>
      </c>
      <c r="C568" s="14">
        <v>96645</v>
      </c>
      <c r="D568" s="10" t="s">
        <v>18</v>
      </c>
      <c r="E568" s="125" t="s">
        <v>806</v>
      </c>
      <c r="F568" s="10" t="s">
        <v>100</v>
      </c>
      <c r="G568" s="11">
        <v>30</v>
      </c>
      <c r="H568" s="12">
        <v>10.13593401100872</v>
      </c>
      <c r="I568" s="12">
        <v>7.8672411998804135</v>
      </c>
      <c r="J568" s="12">
        <f t="shared" si="326"/>
        <v>18.003175210889133</v>
      </c>
      <c r="K568" s="12">
        <f t="shared" si="327"/>
        <v>12.735801084832456</v>
      </c>
      <c r="L568" s="12">
        <f t="shared" si="327"/>
        <v>9.88518856764974</v>
      </c>
      <c r="M568" s="12">
        <f t="shared" si="328"/>
        <v>22.620989652482194</v>
      </c>
      <c r="N568" s="12">
        <f t="shared" si="329"/>
        <v>382.0740325449737</v>
      </c>
      <c r="O568" s="13">
        <f t="shared" si="330"/>
        <v>296.55565702949218</v>
      </c>
      <c r="P568" s="12">
        <f t="shared" si="312"/>
        <v>678.62968957446583</v>
      </c>
      <c r="Q568" s="27">
        <f t="shared" si="305"/>
        <v>7.6470724800152166E-5</v>
      </c>
    </row>
    <row r="569" spans="1:21" x14ac:dyDescent="0.2">
      <c r="A569" s="4" t="s">
        <v>1438</v>
      </c>
      <c r="B569" s="10" t="s">
        <v>38</v>
      </c>
      <c r="C569" s="14">
        <v>96644</v>
      </c>
      <c r="D569" s="10" t="s">
        <v>18</v>
      </c>
      <c r="E569" s="125" t="s">
        <v>807</v>
      </c>
      <c r="F569" s="10" t="s">
        <v>100</v>
      </c>
      <c r="G569" s="11">
        <v>30</v>
      </c>
      <c r="H569" s="12">
        <v>12.340591137951952</v>
      </c>
      <c r="I569" s="12">
        <v>7.931276884065487</v>
      </c>
      <c r="J569" s="12">
        <f>H569+I569</f>
        <v>20.27186802201744</v>
      </c>
      <c r="K569" s="12">
        <f t="shared" si="327"/>
        <v>15.505952764836628</v>
      </c>
      <c r="L569" s="12">
        <f t="shared" si="327"/>
        <v>9.9656494048282838</v>
      </c>
      <c r="M569" s="12">
        <f t="shared" si="328"/>
        <v>25.471602169664912</v>
      </c>
      <c r="N569" s="12">
        <f t="shared" si="329"/>
        <v>465.17858294509887</v>
      </c>
      <c r="O569" s="13">
        <f t="shared" si="330"/>
        <v>298.96948214484848</v>
      </c>
      <c r="P569" s="12">
        <f t="shared" si="312"/>
        <v>764.14806508994729</v>
      </c>
      <c r="Q569" s="27">
        <f t="shared" si="305"/>
        <v>8.610727955139086E-5</v>
      </c>
    </row>
    <row r="570" spans="1:21" x14ac:dyDescent="0.2">
      <c r="A570" s="43" t="s">
        <v>808</v>
      </c>
      <c r="B570" s="44"/>
      <c r="C570" s="44"/>
      <c r="D570" s="44"/>
      <c r="E570" s="124" t="s">
        <v>809</v>
      </c>
      <c r="F570" s="44"/>
      <c r="G570" s="45"/>
      <c r="H570" s="45"/>
      <c r="I570" s="45"/>
      <c r="J570" s="45"/>
      <c r="K570" s="45"/>
      <c r="L570" s="45"/>
      <c r="M570" s="45"/>
      <c r="N570" s="46">
        <f>N571+N582+N593+N600+N616+N618</f>
        <v>897100.08564993925</v>
      </c>
      <c r="O570" s="46">
        <f t="shared" ref="O570:Q570" si="331">O571+O582+O593+O600+O616+O618</f>
        <v>182776.40383263968</v>
      </c>
      <c r="P570" s="46">
        <f t="shared" si="331"/>
        <v>1079876.4894825791</v>
      </c>
      <c r="Q570" s="47">
        <f t="shared" si="331"/>
        <v>0.1216848291697314</v>
      </c>
      <c r="S570" s="99">
        <v>0.05</v>
      </c>
      <c r="T570" s="18">
        <f>P570*S570</f>
        <v>53993.824474128953</v>
      </c>
      <c r="U570" s="22">
        <f>T570/P173</f>
        <v>1.1544081012361563E-2</v>
      </c>
    </row>
    <row r="571" spans="1:21" x14ac:dyDescent="0.2">
      <c r="A571" s="55" t="s">
        <v>810</v>
      </c>
      <c r="B571" s="56"/>
      <c r="C571" s="56"/>
      <c r="D571" s="56"/>
      <c r="E571" s="128" t="s">
        <v>811</v>
      </c>
      <c r="F571" s="56"/>
      <c r="G571" s="57"/>
      <c r="H571" s="57"/>
      <c r="I571" s="57"/>
      <c r="J571" s="57"/>
      <c r="K571" s="57"/>
      <c r="L571" s="57"/>
      <c r="M571" s="57"/>
      <c r="N571" s="58">
        <f>SUM(N572:N581)</f>
        <v>570665.04917384032</v>
      </c>
      <c r="O571" s="58">
        <f t="shared" ref="O571:Q571" si="332">SUM(O572:O581)</f>
        <v>87130.790978696736</v>
      </c>
      <c r="P571" s="58">
        <f t="shared" si="332"/>
        <v>657795.8401525371</v>
      </c>
      <c r="Q571" s="59">
        <f t="shared" si="332"/>
        <v>7.4123082794287212E-2</v>
      </c>
      <c r="S571" s="99">
        <v>1</v>
      </c>
    </row>
    <row r="572" spans="1:21" x14ac:dyDescent="0.2">
      <c r="A572" s="10" t="s">
        <v>1439</v>
      </c>
      <c r="B572" s="10" t="s">
        <v>16</v>
      </c>
      <c r="C572" s="19" t="s">
        <v>812</v>
      </c>
      <c r="D572" s="10" t="s">
        <v>813</v>
      </c>
      <c r="E572" s="125" t="s">
        <v>814</v>
      </c>
      <c r="F572" s="10" t="s">
        <v>302</v>
      </c>
      <c r="G572" s="11">
        <v>2</v>
      </c>
      <c r="H572" s="12">
        <v>112264.29694838422</v>
      </c>
      <c r="I572" s="12">
        <v>4673.2784920522199</v>
      </c>
      <c r="J572" s="12">
        <f t="shared" ref="J572:J592" si="333">H572+I572</f>
        <v>116937.57544043644</v>
      </c>
      <c r="K572" s="23">
        <f t="shared" ref="K572:L581" si="334">H572+(H572*11.1%)</f>
        <v>124725.63390965486</v>
      </c>
      <c r="L572" s="23">
        <f t="shared" si="334"/>
        <v>5192.0124046700166</v>
      </c>
      <c r="M572" s="12">
        <f t="shared" ref="M572:M581" si="335">K572+L572</f>
        <v>129917.64631432488</v>
      </c>
      <c r="N572" s="12">
        <f t="shared" ref="N572:N581" si="336">K572*G572</f>
        <v>249451.26781930972</v>
      </c>
      <c r="O572" s="13">
        <f t="shared" ref="O572:O581" si="337">L572*G572</f>
        <v>10384.024809340033</v>
      </c>
      <c r="P572" s="12">
        <f t="shared" si="312"/>
        <v>259835.29262864977</v>
      </c>
      <c r="Q572" s="27">
        <f t="shared" si="305"/>
        <v>2.9279286570017032E-2</v>
      </c>
    </row>
    <row r="573" spans="1:21" x14ac:dyDescent="0.2">
      <c r="A573" s="10" t="s">
        <v>1440</v>
      </c>
      <c r="B573" s="10" t="s">
        <v>16</v>
      </c>
      <c r="C573" s="19" t="s">
        <v>815</v>
      </c>
      <c r="D573" s="10" t="s">
        <v>813</v>
      </c>
      <c r="E573" s="125" t="s">
        <v>816</v>
      </c>
      <c r="F573" s="10" t="s">
        <v>302</v>
      </c>
      <c r="G573" s="11">
        <v>33</v>
      </c>
      <c r="H573" s="12">
        <v>3129.341554530572</v>
      </c>
      <c r="I573" s="12">
        <v>876.20026670435573</v>
      </c>
      <c r="J573" s="12">
        <f t="shared" si="333"/>
        <v>4005.5418212349277</v>
      </c>
      <c r="K573" s="23">
        <f t="shared" si="334"/>
        <v>3476.6984670834654</v>
      </c>
      <c r="L573" s="23">
        <f t="shared" si="334"/>
        <v>973.45849630853922</v>
      </c>
      <c r="M573" s="12">
        <f t="shared" si="335"/>
        <v>4450.1569633920044</v>
      </c>
      <c r="N573" s="12">
        <f t="shared" si="336"/>
        <v>114731.04941375436</v>
      </c>
      <c r="O573" s="13">
        <f t="shared" si="337"/>
        <v>32124.130378181795</v>
      </c>
      <c r="P573" s="12">
        <f t="shared" si="312"/>
        <v>146855.17979193616</v>
      </c>
      <c r="Q573" s="27">
        <f t="shared" si="305"/>
        <v>1.6548232728202411E-2</v>
      </c>
    </row>
    <row r="574" spans="1:21" x14ac:dyDescent="0.2">
      <c r="A574" s="10" t="s">
        <v>1441</v>
      </c>
      <c r="B574" s="10" t="s">
        <v>16</v>
      </c>
      <c r="C574" s="19" t="s">
        <v>817</v>
      </c>
      <c r="D574" s="10" t="s">
        <v>813</v>
      </c>
      <c r="E574" s="125" t="s">
        <v>818</v>
      </c>
      <c r="F574" s="10" t="s">
        <v>302</v>
      </c>
      <c r="G574" s="11">
        <v>18</v>
      </c>
      <c r="H574" s="12">
        <v>3548.3178881986219</v>
      </c>
      <c r="I574" s="12">
        <v>876.20026670435573</v>
      </c>
      <c r="J574" s="12">
        <f t="shared" si="333"/>
        <v>4424.5181549029776</v>
      </c>
      <c r="K574" s="23">
        <f t="shared" si="334"/>
        <v>3942.1811737886687</v>
      </c>
      <c r="L574" s="23">
        <f t="shared" si="334"/>
        <v>973.45849630853922</v>
      </c>
      <c r="M574" s="12">
        <f t="shared" si="335"/>
        <v>4915.6396700972082</v>
      </c>
      <c r="N574" s="12">
        <f t="shared" si="336"/>
        <v>70959.261128196042</v>
      </c>
      <c r="O574" s="13">
        <f t="shared" si="337"/>
        <v>17522.252933553707</v>
      </c>
      <c r="P574" s="12">
        <f t="shared" si="312"/>
        <v>88481.514061749753</v>
      </c>
      <c r="Q574" s="27">
        <f t="shared" si="305"/>
        <v>9.9704531288037634E-3</v>
      </c>
    </row>
    <row r="575" spans="1:21" x14ac:dyDescent="0.2">
      <c r="A575" s="10" t="s">
        <v>1442</v>
      </c>
      <c r="B575" s="10" t="s">
        <v>16</v>
      </c>
      <c r="C575" s="19" t="s">
        <v>819</v>
      </c>
      <c r="D575" s="10" t="s">
        <v>813</v>
      </c>
      <c r="E575" s="125" t="s">
        <v>820</v>
      </c>
      <c r="F575" s="10" t="s">
        <v>302</v>
      </c>
      <c r="G575" s="11">
        <v>6</v>
      </c>
      <c r="H575" s="12">
        <v>3560.2102295472782</v>
      </c>
      <c r="I575" s="12">
        <v>876.20026670435573</v>
      </c>
      <c r="J575" s="12">
        <f t="shared" si="333"/>
        <v>4436.410496251634</v>
      </c>
      <c r="K575" s="23">
        <f t="shared" si="334"/>
        <v>3955.3935650270259</v>
      </c>
      <c r="L575" s="23">
        <f t="shared" si="334"/>
        <v>973.45849630853922</v>
      </c>
      <c r="M575" s="12">
        <f t="shared" si="335"/>
        <v>4928.8520613355649</v>
      </c>
      <c r="N575" s="12">
        <f t="shared" si="336"/>
        <v>23732.361390162157</v>
      </c>
      <c r="O575" s="13">
        <f t="shared" si="337"/>
        <v>5840.7509778512358</v>
      </c>
      <c r="P575" s="12">
        <f t="shared" si="312"/>
        <v>29573.112368013393</v>
      </c>
      <c r="Q575" s="27">
        <f t="shared" si="305"/>
        <v>3.3324173288032627E-3</v>
      </c>
    </row>
    <row r="576" spans="1:21" x14ac:dyDescent="0.2">
      <c r="A576" s="10" t="s">
        <v>1443</v>
      </c>
      <c r="B576" s="10" t="s">
        <v>16</v>
      </c>
      <c r="C576" s="19" t="s">
        <v>821</v>
      </c>
      <c r="D576" s="10" t="s">
        <v>813</v>
      </c>
      <c r="E576" s="125" t="s">
        <v>822</v>
      </c>
      <c r="F576" s="10" t="s">
        <v>302</v>
      </c>
      <c r="G576" s="11">
        <v>5</v>
      </c>
      <c r="H576" s="12">
        <v>3620.5867317789189</v>
      </c>
      <c r="I576" s="12">
        <v>876.20026670435573</v>
      </c>
      <c r="J576" s="12">
        <f t="shared" si="333"/>
        <v>4496.7869984832741</v>
      </c>
      <c r="K576" s="23">
        <f t="shared" si="334"/>
        <v>4022.471859006379</v>
      </c>
      <c r="L576" s="23">
        <f t="shared" si="334"/>
        <v>973.45849630853922</v>
      </c>
      <c r="M576" s="12">
        <f t="shared" si="335"/>
        <v>4995.9303553149184</v>
      </c>
      <c r="N576" s="12">
        <f t="shared" si="336"/>
        <v>20112.359295031896</v>
      </c>
      <c r="O576" s="13">
        <f t="shared" si="337"/>
        <v>4867.2924815426959</v>
      </c>
      <c r="P576" s="12">
        <f t="shared" si="312"/>
        <v>24979.651776574592</v>
      </c>
      <c r="Q576" s="27">
        <f t="shared" si="305"/>
        <v>2.8148077013958302E-3</v>
      </c>
    </row>
    <row r="577" spans="1:19" x14ac:dyDescent="0.2">
      <c r="A577" s="10" t="s">
        <v>1444</v>
      </c>
      <c r="B577" s="10" t="s">
        <v>16</v>
      </c>
      <c r="C577" s="19" t="s">
        <v>823</v>
      </c>
      <c r="D577" s="10" t="s">
        <v>813</v>
      </c>
      <c r="E577" s="125" t="s">
        <v>824</v>
      </c>
      <c r="F577" s="10" t="s">
        <v>302</v>
      </c>
      <c r="G577" s="11">
        <v>7</v>
      </c>
      <c r="H577" s="12">
        <v>4209.7150262815921</v>
      </c>
      <c r="I577" s="12">
        <v>876.20026670435573</v>
      </c>
      <c r="J577" s="12">
        <f t="shared" si="333"/>
        <v>5085.9152929859483</v>
      </c>
      <c r="K577" s="23">
        <f t="shared" si="334"/>
        <v>4676.9933941988493</v>
      </c>
      <c r="L577" s="23">
        <f t="shared" si="334"/>
        <v>973.45849630853922</v>
      </c>
      <c r="M577" s="12">
        <f t="shared" si="335"/>
        <v>5650.4518905073883</v>
      </c>
      <c r="N577" s="12">
        <f t="shared" si="336"/>
        <v>32738.953759391945</v>
      </c>
      <c r="O577" s="13">
        <f t="shared" si="337"/>
        <v>6814.2094741597748</v>
      </c>
      <c r="P577" s="12">
        <f t="shared" si="312"/>
        <v>39553.163233551721</v>
      </c>
      <c r="Q577" s="27">
        <f t="shared" si="305"/>
        <v>4.4570096284838948E-3</v>
      </c>
    </row>
    <row r="578" spans="1:19" x14ac:dyDescent="0.2">
      <c r="A578" s="10" t="s">
        <v>1445</v>
      </c>
      <c r="B578" s="10" t="s">
        <v>16</v>
      </c>
      <c r="C578" s="19" t="s">
        <v>825</v>
      </c>
      <c r="D578" s="10" t="s">
        <v>813</v>
      </c>
      <c r="E578" s="125" t="s">
        <v>826</v>
      </c>
      <c r="F578" s="10" t="s">
        <v>302</v>
      </c>
      <c r="G578" s="11">
        <v>3</v>
      </c>
      <c r="H578" s="12">
        <v>4438.4138983711391</v>
      </c>
      <c r="I578" s="12">
        <v>876.20026670435573</v>
      </c>
      <c r="J578" s="12">
        <f t="shared" si="333"/>
        <v>5314.6141650754944</v>
      </c>
      <c r="K578" s="23">
        <f t="shared" si="334"/>
        <v>4931.0778410903358</v>
      </c>
      <c r="L578" s="23">
        <f t="shared" si="334"/>
        <v>973.45849630853922</v>
      </c>
      <c r="M578" s="12">
        <f t="shared" si="335"/>
        <v>5904.5363373988748</v>
      </c>
      <c r="N578" s="12">
        <f t="shared" si="336"/>
        <v>14793.233523271007</v>
      </c>
      <c r="O578" s="13">
        <f t="shared" si="337"/>
        <v>2920.3754889256179</v>
      </c>
      <c r="P578" s="12">
        <f t="shared" si="312"/>
        <v>17713.609012196626</v>
      </c>
      <c r="Q578" s="27">
        <f t="shared" si="305"/>
        <v>1.9960407580142375E-3</v>
      </c>
    </row>
    <row r="579" spans="1:19" x14ac:dyDescent="0.2">
      <c r="A579" s="10" t="s">
        <v>1446</v>
      </c>
      <c r="B579" s="10" t="s">
        <v>16</v>
      </c>
      <c r="C579" s="19" t="s">
        <v>827</v>
      </c>
      <c r="D579" s="10" t="s">
        <v>813</v>
      </c>
      <c r="E579" s="125" t="s">
        <v>828</v>
      </c>
      <c r="F579" s="10" t="s">
        <v>302</v>
      </c>
      <c r="G579" s="11">
        <v>1</v>
      </c>
      <c r="H579" s="12">
        <v>12647.047626551945</v>
      </c>
      <c r="I579" s="12">
        <v>743.93913499752898</v>
      </c>
      <c r="J579" s="12">
        <f t="shared" si="333"/>
        <v>13390.986761549473</v>
      </c>
      <c r="K579" s="23">
        <f t="shared" si="334"/>
        <v>14050.86991309921</v>
      </c>
      <c r="L579" s="23">
        <f t="shared" si="334"/>
        <v>826.51637898225465</v>
      </c>
      <c r="M579" s="12">
        <f t="shared" si="335"/>
        <v>14877.386292081464</v>
      </c>
      <c r="N579" s="12">
        <f t="shared" si="336"/>
        <v>14050.86991309921</v>
      </c>
      <c r="O579" s="13">
        <f t="shared" si="337"/>
        <v>826.51637898225465</v>
      </c>
      <c r="P579" s="12">
        <f t="shared" si="312"/>
        <v>14877.386292081464</v>
      </c>
      <c r="Q579" s="27">
        <f t="shared" si="305"/>
        <v>1.6764437665565473E-3</v>
      </c>
    </row>
    <row r="580" spans="1:19" x14ac:dyDescent="0.2">
      <c r="A580" s="10" t="s">
        <v>1447</v>
      </c>
      <c r="B580" s="10" t="s">
        <v>16</v>
      </c>
      <c r="C580" s="19" t="s">
        <v>829</v>
      </c>
      <c r="D580" s="10" t="s">
        <v>813</v>
      </c>
      <c r="E580" s="125" t="s">
        <v>830</v>
      </c>
      <c r="F580" s="10" t="s">
        <v>302</v>
      </c>
      <c r="G580" s="11">
        <v>2</v>
      </c>
      <c r="H580" s="12">
        <v>3828.602077876687</v>
      </c>
      <c r="I580" s="12">
        <v>711.79322153662224</v>
      </c>
      <c r="J580" s="12">
        <f t="shared" si="333"/>
        <v>4540.3952994133087</v>
      </c>
      <c r="K580" s="23">
        <f t="shared" si="334"/>
        <v>4253.5769085209995</v>
      </c>
      <c r="L580" s="23">
        <f t="shared" si="334"/>
        <v>790.80226912718729</v>
      </c>
      <c r="M580" s="12">
        <f t="shared" si="335"/>
        <v>5044.3791776481867</v>
      </c>
      <c r="N580" s="12">
        <f t="shared" si="336"/>
        <v>8507.153817041999</v>
      </c>
      <c r="O580" s="13">
        <f t="shared" si="337"/>
        <v>1581.6045382543746</v>
      </c>
      <c r="P580" s="12">
        <f t="shared" si="312"/>
        <v>10088.758355296373</v>
      </c>
      <c r="Q580" s="27">
        <f t="shared" si="305"/>
        <v>1.1368418971572992E-3</v>
      </c>
    </row>
    <row r="581" spans="1:19" x14ac:dyDescent="0.2">
      <c r="A581" s="10" t="s">
        <v>1448</v>
      </c>
      <c r="B581" s="10" t="s">
        <v>16</v>
      </c>
      <c r="C581" s="19" t="s">
        <v>831</v>
      </c>
      <c r="D581" s="10" t="s">
        <v>813</v>
      </c>
      <c r="E581" s="125" t="s">
        <v>832</v>
      </c>
      <c r="F581" s="10" t="s">
        <v>302</v>
      </c>
      <c r="G581" s="11">
        <v>1</v>
      </c>
      <c r="H581" s="12">
        <v>19431.628365960445</v>
      </c>
      <c r="I581" s="12">
        <v>3825.0526713818572</v>
      </c>
      <c r="J581" s="12">
        <f t="shared" si="333"/>
        <v>23256.681037342303</v>
      </c>
      <c r="K581" s="23">
        <f t="shared" si="334"/>
        <v>21588.539114582054</v>
      </c>
      <c r="L581" s="23">
        <f t="shared" si="334"/>
        <v>4249.633517905243</v>
      </c>
      <c r="M581" s="12">
        <f t="shared" si="335"/>
        <v>25838.172632487298</v>
      </c>
      <c r="N581" s="12">
        <f t="shared" si="336"/>
        <v>21588.539114582054</v>
      </c>
      <c r="O581" s="13">
        <f t="shared" si="337"/>
        <v>4249.633517905243</v>
      </c>
      <c r="P581" s="12">
        <f t="shared" si="312"/>
        <v>25838.172632487298</v>
      </c>
      <c r="Q581" s="27">
        <f t="shared" si="305"/>
        <v>2.9115492868529275E-3</v>
      </c>
    </row>
    <row r="582" spans="1:19" x14ac:dyDescent="0.2">
      <c r="A582" s="55" t="s">
        <v>833</v>
      </c>
      <c r="B582" s="56"/>
      <c r="C582" s="56"/>
      <c r="D582" s="56"/>
      <c r="E582" s="128" t="s">
        <v>834</v>
      </c>
      <c r="F582" s="56"/>
      <c r="G582" s="57"/>
      <c r="H582" s="57"/>
      <c r="I582" s="57"/>
      <c r="J582" s="57"/>
      <c r="K582" s="57"/>
      <c r="L582" s="57"/>
      <c r="M582" s="57"/>
      <c r="N582" s="58">
        <f>SUM(N583:N592)</f>
        <v>26954.121686612583</v>
      </c>
      <c r="O582" s="58">
        <f t="shared" ref="O582:Q582" si="338">SUM(O583:O592)</f>
        <v>17168.882448194901</v>
      </c>
      <c r="P582" s="58">
        <f t="shared" si="338"/>
        <v>44123.004134807488</v>
      </c>
      <c r="Q582" s="59">
        <f t="shared" si="338"/>
        <v>4.9719576941359249E-3</v>
      </c>
      <c r="S582" s="99">
        <v>1</v>
      </c>
    </row>
    <row r="583" spans="1:19" x14ac:dyDescent="0.2">
      <c r="A583" s="10" t="s">
        <v>1449</v>
      </c>
      <c r="B583" s="10" t="s">
        <v>16</v>
      </c>
      <c r="C583" s="19" t="s">
        <v>835</v>
      </c>
      <c r="D583" s="10" t="s">
        <v>813</v>
      </c>
      <c r="E583" s="125" t="s">
        <v>836</v>
      </c>
      <c r="F583" s="10" t="s">
        <v>302</v>
      </c>
      <c r="G583" s="11">
        <v>2</v>
      </c>
      <c r="H583" s="12">
        <v>1120.5421416448278</v>
      </c>
      <c r="I583" s="12">
        <v>1269.1872605481497</v>
      </c>
      <c r="J583" s="12">
        <f t="shared" si="333"/>
        <v>2389.7294021929774</v>
      </c>
      <c r="K583" s="23">
        <f t="shared" ref="K583:L592" si="339">H583+(H583*11.1%)</f>
        <v>1244.9223193674036</v>
      </c>
      <c r="L583" s="23">
        <f t="shared" si="339"/>
        <v>1410.0670464689942</v>
      </c>
      <c r="M583" s="12">
        <f t="shared" ref="M583:M592" si="340">K583+L583</f>
        <v>2654.9893658363981</v>
      </c>
      <c r="N583" s="12">
        <f t="shared" ref="N583:N592" si="341">K583*G583</f>
        <v>2489.8446387348072</v>
      </c>
      <c r="O583" s="13">
        <f t="shared" ref="O583:O592" si="342">L583*G583</f>
        <v>2820.1340929379885</v>
      </c>
      <c r="P583" s="12">
        <f t="shared" si="312"/>
        <v>5309.9787316727961</v>
      </c>
      <c r="Q583" s="27">
        <f t="shared" si="305"/>
        <v>5.9834977532301854E-4</v>
      </c>
    </row>
    <row r="584" spans="1:19" x14ac:dyDescent="0.2">
      <c r="A584" s="10" t="s">
        <v>1450</v>
      </c>
      <c r="B584" s="10" t="s">
        <v>16</v>
      </c>
      <c r="C584" s="19" t="s">
        <v>837</v>
      </c>
      <c r="D584" s="10" t="s">
        <v>813</v>
      </c>
      <c r="E584" s="125" t="s">
        <v>838</v>
      </c>
      <c r="F584" s="10" t="s">
        <v>302</v>
      </c>
      <c r="G584" s="11">
        <v>3</v>
      </c>
      <c r="H584" s="12">
        <v>893.67286053199712</v>
      </c>
      <c r="I584" s="12">
        <v>1118.7582904425292</v>
      </c>
      <c r="J584" s="12">
        <f t="shared" si="333"/>
        <v>2012.4311509745262</v>
      </c>
      <c r="K584" s="23">
        <f t="shared" si="339"/>
        <v>992.87054805104879</v>
      </c>
      <c r="L584" s="23">
        <f t="shared" si="339"/>
        <v>1242.9404606816499</v>
      </c>
      <c r="M584" s="12">
        <f t="shared" si="340"/>
        <v>2235.8110087326986</v>
      </c>
      <c r="N584" s="12">
        <f t="shared" si="341"/>
        <v>2978.6116441531462</v>
      </c>
      <c r="O584" s="13">
        <f t="shared" si="342"/>
        <v>3728.82138204495</v>
      </c>
      <c r="P584" s="12">
        <f t="shared" si="312"/>
        <v>6707.4330261980958</v>
      </c>
      <c r="Q584" s="27">
        <f t="shared" si="305"/>
        <v>7.5582054976621187E-4</v>
      </c>
    </row>
    <row r="585" spans="1:19" x14ac:dyDescent="0.2">
      <c r="A585" s="10" t="s">
        <v>1451</v>
      </c>
      <c r="B585" s="10" t="s">
        <v>16</v>
      </c>
      <c r="C585" s="19" t="s">
        <v>839</v>
      </c>
      <c r="D585" s="10" t="s">
        <v>813</v>
      </c>
      <c r="E585" s="125" t="s">
        <v>840</v>
      </c>
      <c r="F585" s="10" t="s">
        <v>302</v>
      </c>
      <c r="G585" s="11">
        <v>1</v>
      </c>
      <c r="H585" s="12">
        <v>1726.1367549379479</v>
      </c>
      <c r="I585" s="12">
        <v>1269.1872605481497</v>
      </c>
      <c r="J585" s="12">
        <f t="shared" si="333"/>
        <v>2995.3240154860978</v>
      </c>
      <c r="K585" s="23">
        <f t="shared" si="339"/>
        <v>1917.7379347360602</v>
      </c>
      <c r="L585" s="23">
        <f t="shared" si="339"/>
        <v>1410.0670464689942</v>
      </c>
      <c r="M585" s="12">
        <f t="shared" si="340"/>
        <v>3327.8049812050544</v>
      </c>
      <c r="N585" s="12">
        <f t="shared" si="341"/>
        <v>1917.7379347360602</v>
      </c>
      <c r="O585" s="13">
        <f t="shared" si="342"/>
        <v>1410.0670464689942</v>
      </c>
      <c r="P585" s="12">
        <f t="shared" si="312"/>
        <v>3327.8049812050544</v>
      </c>
      <c r="Q585" s="27">
        <f t="shared" si="305"/>
        <v>3.7499045917940686E-4</v>
      </c>
    </row>
    <row r="586" spans="1:19" x14ac:dyDescent="0.2">
      <c r="A586" s="10" t="s">
        <v>1452</v>
      </c>
      <c r="B586" s="10" t="s">
        <v>16</v>
      </c>
      <c r="C586" s="19" t="s">
        <v>841</v>
      </c>
      <c r="D586" s="10" t="s">
        <v>813</v>
      </c>
      <c r="E586" s="125" t="s">
        <v>842</v>
      </c>
      <c r="F586" s="10" t="s">
        <v>302</v>
      </c>
      <c r="G586" s="11">
        <v>1</v>
      </c>
      <c r="H586" s="12">
        <v>1333.6894904322855</v>
      </c>
      <c r="I586" s="12">
        <v>1118.7582904425292</v>
      </c>
      <c r="J586" s="12">
        <f t="shared" si="333"/>
        <v>2452.4477808748147</v>
      </c>
      <c r="K586" s="23">
        <f t="shared" si="339"/>
        <v>1481.7290238702692</v>
      </c>
      <c r="L586" s="23">
        <f t="shared" si="339"/>
        <v>1242.9404606816499</v>
      </c>
      <c r="M586" s="12">
        <f t="shared" si="340"/>
        <v>2724.6694845519191</v>
      </c>
      <c r="N586" s="12">
        <f t="shared" si="341"/>
        <v>1481.7290238702692</v>
      </c>
      <c r="O586" s="13">
        <f t="shared" si="342"/>
        <v>1242.9404606816499</v>
      </c>
      <c r="P586" s="12">
        <f t="shared" si="312"/>
        <v>2724.6694845519191</v>
      </c>
      <c r="Q586" s="27">
        <f t="shared" si="305"/>
        <v>3.0702672389000936E-4</v>
      </c>
    </row>
    <row r="587" spans="1:19" x14ac:dyDescent="0.2">
      <c r="A587" s="10" t="s">
        <v>1453</v>
      </c>
      <c r="B587" s="10" t="s">
        <v>16</v>
      </c>
      <c r="C587" s="19" t="s">
        <v>843</v>
      </c>
      <c r="D587" s="10" t="s">
        <v>813</v>
      </c>
      <c r="E587" s="125" t="s">
        <v>844</v>
      </c>
      <c r="F587" s="10" t="s">
        <v>302</v>
      </c>
      <c r="G587" s="11">
        <v>1</v>
      </c>
      <c r="H587" s="12">
        <v>1046.4437070878146</v>
      </c>
      <c r="I587" s="12">
        <v>1118.7582904425292</v>
      </c>
      <c r="J587" s="12">
        <f t="shared" si="333"/>
        <v>2165.2019975303438</v>
      </c>
      <c r="K587" s="23">
        <f t="shared" si="339"/>
        <v>1162.5989585745619</v>
      </c>
      <c r="L587" s="23">
        <f t="shared" si="339"/>
        <v>1242.9404606816499</v>
      </c>
      <c r="M587" s="12">
        <f t="shared" si="340"/>
        <v>2405.5394192562117</v>
      </c>
      <c r="N587" s="12">
        <f t="shared" si="341"/>
        <v>1162.5989585745619</v>
      </c>
      <c r="O587" s="13">
        <f t="shared" si="342"/>
        <v>1242.9404606816499</v>
      </c>
      <c r="P587" s="12">
        <f t="shared" si="312"/>
        <v>2405.5394192562117</v>
      </c>
      <c r="Q587" s="27">
        <f t="shared" ref="Q587:Q631" si="343">P587/$P$632</f>
        <v>2.7106586368363494E-4</v>
      </c>
    </row>
    <row r="588" spans="1:19" x14ac:dyDescent="0.2">
      <c r="A588" s="10" t="s">
        <v>1454</v>
      </c>
      <c r="B588" s="10" t="s">
        <v>16</v>
      </c>
      <c r="C588" s="19" t="s">
        <v>845</v>
      </c>
      <c r="D588" s="10" t="s">
        <v>813</v>
      </c>
      <c r="E588" s="125" t="s">
        <v>846</v>
      </c>
      <c r="F588" s="10" t="s">
        <v>302</v>
      </c>
      <c r="G588" s="11">
        <v>2</v>
      </c>
      <c r="H588" s="12">
        <v>675.95153430274843</v>
      </c>
      <c r="I588" s="12">
        <v>1118.7582904425292</v>
      </c>
      <c r="J588" s="12">
        <f t="shared" si="333"/>
        <v>1794.7098247452777</v>
      </c>
      <c r="K588" s="23">
        <f t="shared" si="339"/>
        <v>750.98215461035352</v>
      </c>
      <c r="L588" s="23">
        <f t="shared" si="339"/>
        <v>1242.9404606816499</v>
      </c>
      <c r="M588" s="12">
        <f t="shared" si="340"/>
        <v>1993.9226152920035</v>
      </c>
      <c r="N588" s="12">
        <f t="shared" si="341"/>
        <v>1501.964309220707</v>
      </c>
      <c r="O588" s="13">
        <f t="shared" si="342"/>
        <v>2485.8809213632999</v>
      </c>
      <c r="P588" s="12">
        <f t="shared" si="312"/>
        <v>3987.8452305840069</v>
      </c>
      <c r="Q588" s="27">
        <f t="shared" si="343"/>
        <v>4.4936645103872447E-4</v>
      </c>
    </row>
    <row r="589" spans="1:19" x14ac:dyDescent="0.2">
      <c r="A589" s="10" t="s">
        <v>1455</v>
      </c>
      <c r="B589" s="10" t="s">
        <v>16</v>
      </c>
      <c r="C589" s="19" t="s">
        <v>847</v>
      </c>
      <c r="D589" s="10" t="s">
        <v>813</v>
      </c>
      <c r="E589" s="125" t="s">
        <v>848</v>
      </c>
      <c r="F589" s="10" t="s">
        <v>302</v>
      </c>
      <c r="G589" s="11">
        <v>1</v>
      </c>
      <c r="H589" s="12">
        <v>503.05518700305095</v>
      </c>
      <c r="I589" s="12">
        <v>531.49617873610703</v>
      </c>
      <c r="J589" s="12">
        <f t="shared" si="333"/>
        <v>1034.551365739158</v>
      </c>
      <c r="K589" s="23">
        <f t="shared" si="339"/>
        <v>558.89431276038965</v>
      </c>
      <c r="L589" s="23">
        <f t="shared" si="339"/>
        <v>590.49225457581485</v>
      </c>
      <c r="M589" s="12">
        <f t="shared" si="340"/>
        <v>1149.3865673362045</v>
      </c>
      <c r="N589" s="12">
        <f t="shared" si="341"/>
        <v>558.89431276038965</v>
      </c>
      <c r="O589" s="13">
        <f t="shared" si="342"/>
        <v>590.49225457581485</v>
      </c>
      <c r="P589" s="12">
        <f t="shared" si="312"/>
        <v>1149.3865673362045</v>
      </c>
      <c r="Q589" s="27">
        <f t="shared" si="343"/>
        <v>1.2951750450952506E-4</v>
      </c>
    </row>
    <row r="590" spans="1:19" x14ac:dyDescent="0.2">
      <c r="A590" s="10" t="s">
        <v>1456</v>
      </c>
      <c r="B590" s="10" t="s">
        <v>16</v>
      </c>
      <c r="C590" s="19" t="s">
        <v>849</v>
      </c>
      <c r="D590" s="10" t="s">
        <v>813</v>
      </c>
      <c r="E590" s="125" t="s">
        <v>850</v>
      </c>
      <c r="F590" s="10" t="s">
        <v>302</v>
      </c>
      <c r="G590" s="11">
        <v>1</v>
      </c>
      <c r="H590" s="12">
        <v>429.4141501902169</v>
      </c>
      <c r="I590" s="12">
        <v>531.49617873610703</v>
      </c>
      <c r="J590" s="12">
        <f t="shared" si="333"/>
        <v>960.91032892632393</v>
      </c>
      <c r="K590" s="23">
        <f t="shared" si="339"/>
        <v>477.07912086133098</v>
      </c>
      <c r="L590" s="23">
        <f t="shared" si="339"/>
        <v>590.49225457581485</v>
      </c>
      <c r="M590" s="12">
        <f t="shared" si="340"/>
        <v>1067.5713754371459</v>
      </c>
      <c r="N590" s="12">
        <f t="shared" si="341"/>
        <v>477.07912086133098</v>
      </c>
      <c r="O590" s="13">
        <f t="shared" si="342"/>
        <v>590.49225457581485</v>
      </c>
      <c r="P590" s="12">
        <f t="shared" si="312"/>
        <v>1067.5713754371459</v>
      </c>
      <c r="Q590" s="27">
        <f t="shared" si="343"/>
        <v>1.2029823939292271E-4</v>
      </c>
    </row>
    <row r="591" spans="1:19" x14ac:dyDescent="0.2">
      <c r="A591" s="10" t="s">
        <v>1457</v>
      </c>
      <c r="B591" s="10" t="s">
        <v>16</v>
      </c>
      <c r="C591" s="19" t="s">
        <v>851</v>
      </c>
      <c r="D591" s="10" t="s">
        <v>813</v>
      </c>
      <c r="E591" s="125" t="s">
        <v>852</v>
      </c>
      <c r="F591" s="10" t="s">
        <v>302</v>
      </c>
      <c r="G591" s="11">
        <v>1</v>
      </c>
      <c r="H591" s="12">
        <v>10543.018003328114</v>
      </c>
      <c r="I591" s="12">
        <v>1243.143032994592</v>
      </c>
      <c r="J591" s="12">
        <f t="shared" si="333"/>
        <v>11786.161036322706</v>
      </c>
      <c r="K591" s="23">
        <f t="shared" si="339"/>
        <v>11713.293001697535</v>
      </c>
      <c r="L591" s="23">
        <f t="shared" si="339"/>
        <v>1381.1319096569916</v>
      </c>
      <c r="M591" s="12">
        <f t="shared" si="340"/>
        <v>13094.424911354527</v>
      </c>
      <c r="N591" s="12">
        <f t="shared" si="341"/>
        <v>11713.293001697535</v>
      </c>
      <c r="O591" s="13">
        <f t="shared" si="342"/>
        <v>1381.1319096569916</v>
      </c>
      <c r="P591" s="12">
        <f t="shared" si="312"/>
        <v>13094.424911354527</v>
      </c>
      <c r="Q591" s="27">
        <f t="shared" si="343"/>
        <v>1.475532502034119E-3</v>
      </c>
    </row>
    <row r="592" spans="1:19" ht="25.5" x14ac:dyDescent="0.2">
      <c r="A592" s="10" t="s">
        <v>1458</v>
      </c>
      <c r="B592" s="10" t="s">
        <v>16</v>
      </c>
      <c r="C592" s="19" t="s">
        <v>853</v>
      </c>
      <c r="D592" s="10" t="s">
        <v>813</v>
      </c>
      <c r="E592" s="125" t="s">
        <v>854</v>
      </c>
      <c r="F592" s="10" t="s">
        <v>302</v>
      </c>
      <c r="G592" s="11">
        <v>1</v>
      </c>
      <c r="H592" s="12">
        <v>2405.3724050439023</v>
      </c>
      <c r="I592" s="12">
        <v>1508.5343521221857</v>
      </c>
      <c r="J592" s="12">
        <f t="shared" si="333"/>
        <v>3913.906757166088</v>
      </c>
      <c r="K592" s="23">
        <f t="shared" si="339"/>
        <v>2672.3687420037754</v>
      </c>
      <c r="L592" s="23">
        <f t="shared" si="339"/>
        <v>1675.9816652077484</v>
      </c>
      <c r="M592" s="12">
        <f t="shared" si="340"/>
        <v>4348.3504072115238</v>
      </c>
      <c r="N592" s="12">
        <f t="shared" si="341"/>
        <v>2672.3687420037754</v>
      </c>
      <c r="O592" s="13">
        <f t="shared" si="342"/>
        <v>1675.9816652077484</v>
      </c>
      <c r="P592" s="12">
        <f t="shared" si="312"/>
        <v>4348.3504072115238</v>
      </c>
      <c r="Q592" s="27">
        <f t="shared" si="343"/>
        <v>4.8998962531835203E-4</v>
      </c>
    </row>
    <row r="593" spans="1:19" x14ac:dyDescent="0.2">
      <c r="A593" s="55" t="s">
        <v>855</v>
      </c>
      <c r="B593" s="56"/>
      <c r="C593" s="56"/>
      <c r="D593" s="56"/>
      <c r="E593" s="128" t="s">
        <v>856</v>
      </c>
      <c r="F593" s="56"/>
      <c r="G593" s="57"/>
      <c r="H593" s="57"/>
      <c r="I593" s="57"/>
      <c r="J593" s="57"/>
      <c r="K593" s="57"/>
      <c r="L593" s="57"/>
      <c r="M593" s="57"/>
      <c r="N593" s="58">
        <f>SUM(N594:N599)</f>
        <v>71689.640970757187</v>
      </c>
      <c r="O593" s="58">
        <f t="shared" ref="O593:Q593" si="344">SUM(O594:O599)</f>
        <v>40630.285961238944</v>
      </c>
      <c r="P593" s="58">
        <f t="shared" si="344"/>
        <v>112319.92693199613</v>
      </c>
      <c r="Q593" s="59">
        <f t="shared" si="344"/>
        <v>1.2656661436925514E-2</v>
      </c>
      <c r="S593" s="99">
        <v>1</v>
      </c>
    </row>
    <row r="594" spans="1:19" x14ac:dyDescent="0.2">
      <c r="A594" s="10" t="s">
        <v>1459</v>
      </c>
      <c r="B594" s="10" t="s">
        <v>16</v>
      </c>
      <c r="C594" s="10" t="s">
        <v>857</v>
      </c>
      <c r="D594" s="10" t="s">
        <v>813</v>
      </c>
      <c r="E594" s="125" t="s">
        <v>858</v>
      </c>
      <c r="F594" s="10" t="s">
        <v>89</v>
      </c>
      <c r="G594" s="15">
        <v>1750</v>
      </c>
      <c r="H594" s="12">
        <v>19.265592984823432</v>
      </c>
      <c r="I594" s="12">
        <v>13.758524144907142</v>
      </c>
      <c r="J594" s="12">
        <f>H594+I594</f>
        <v>33.02411712973057</v>
      </c>
      <c r="K594" s="12">
        <f t="shared" ref="K594:L599" si="345">H594+(H594*25.65%)</f>
        <v>24.207217585430641</v>
      </c>
      <c r="L594" s="12">
        <f t="shared" si="345"/>
        <v>17.287585588075824</v>
      </c>
      <c r="M594" s="12">
        <f t="shared" ref="M594:M599" si="346">K594+L594</f>
        <v>41.494803173506469</v>
      </c>
      <c r="N594" s="12">
        <f t="shared" ref="N594:N599" si="347">K594*G594</f>
        <v>42362.630774503625</v>
      </c>
      <c r="O594" s="13">
        <f t="shared" ref="O594:O599" si="348">L594*G594</f>
        <v>30253.274779132691</v>
      </c>
      <c r="P594" s="12">
        <f t="shared" ref="P594:P599" si="349">N594+O594</f>
        <v>72615.905553636316</v>
      </c>
      <c r="Q594" s="27">
        <f t="shared" si="343"/>
        <v>8.1826525055040886E-3</v>
      </c>
    </row>
    <row r="595" spans="1:19" x14ac:dyDescent="0.2">
      <c r="A595" s="10" t="s">
        <v>1460</v>
      </c>
      <c r="B595" s="10" t="s">
        <v>16</v>
      </c>
      <c r="C595" s="10" t="s">
        <v>859</v>
      </c>
      <c r="D595" s="10" t="s">
        <v>813</v>
      </c>
      <c r="E595" s="125" t="s">
        <v>860</v>
      </c>
      <c r="F595" s="10" t="s">
        <v>100</v>
      </c>
      <c r="G595" s="11">
        <v>50.15</v>
      </c>
      <c r="H595" s="12">
        <v>7.3823995910505751</v>
      </c>
      <c r="I595" s="12">
        <v>22.138050818268141</v>
      </c>
      <c r="J595" s="12">
        <f t="shared" ref="J595:J599" si="350">H595+I595</f>
        <v>29.520450409318716</v>
      </c>
      <c r="K595" s="12">
        <f t="shared" si="345"/>
        <v>9.2759850861550479</v>
      </c>
      <c r="L595" s="12">
        <f t="shared" si="345"/>
        <v>27.81646085315392</v>
      </c>
      <c r="M595" s="12">
        <f t="shared" si="346"/>
        <v>37.092445939308966</v>
      </c>
      <c r="N595" s="12">
        <f t="shared" si="347"/>
        <v>465.19065207067564</v>
      </c>
      <c r="O595" s="13">
        <f t="shared" si="348"/>
        <v>1394.9955117856691</v>
      </c>
      <c r="P595" s="12">
        <f t="shared" si="349"/>
        <v>1860.1861638563448</v>
      </c>
      <c r="Q595" s="27">
        <f t="shared" si="343"/>
        <v>2.0961326390318545E-4</v>
      </c>
    </row>
    <row r="596" spans="1:19" x14ac:dyDescent="0.2">
      <c r="A596" s="10" t="s">
        <v>1461</v>
      </c>
      <c r="B596" s="10" t="s">
        <v>16</v>
      </c>
      <c r="C596" s="10" t="s">
        <v>861</v>
      </c>
      <c r="D596" s="10" t="s">
        <v>813</v>
      </c>
      <c r="E596" s="125" t="s">
        <v>862</v>
      </c>
      <c r="F596" s="10" t="s">
        <v>20</v>
      </c>
      <c r="G596" s="11">
        <v>27</v>
      </c>
      <c r="H596" s="12">
        <v>317.01322853564636</v>
      </c>
      <c r="I596" s="12">
        <v>62.160353433938859</v>
      </c>
      <c r="J596" s="12">
        <f t="shared" si="350"/>
        <v>379.1735819695852</v>
      </c>
      <c r="K596" s="12">
        <f t="shared" si="345"/>
        <v>398.32712165503966</v>
      </c>
      <c r="L596" s="12">
        <f t="shared" si="345"/>
        <v>78.104484089744176</v>
      </c>
      <c r="M596" s="12">
        <f t="shared" si="346"/>
        <v>476.43160574478384</v>
      </c>
      <c r="N596" s="12">
        <f t="shared" si="347"/>
        <v>10754.83228468607</v>
      </c>
      <c r="O596" s="13">
        <f t="shared" si="348"/>
        <v>2108.8210704230928</v>
      </c>
      <c r="P596" s="12">
        <f t="shared" si="349"/>
        <v>12863.653355109163</v>
      </c>
      <c r="Q596" s="27">
        <f t="shared" si="343"/>
        <v>1.449528234256787E-3</v>
      </c>
    </row>
    <row r="597" spans="1:19" x14ac:dyDescent="0.2">
      <c r="A597" s="10" t="s">
        <v>1462</v>
      </c>
      <c r="B597" s="10" t="s">
        <v>16</v>
      </c>
      <c r="C597" s="10" t="s">
        <v>863</v>
      </c>
      <c r="D597" s="10" t="s">
        <v>813</v>
      </c>
      <c r="E597" s="127" t="s">
        <v>924</v>
      </c>
      <c r="F597" s="10" t="s">
        <v>20</v>
      </c>
      <c r="G597" s="11">
        <v>34</v>
      </c>
      <c r="H597" s="12">
        <v>61.199818171162761</v>
      </c>
      <c r="I597" s="12">
        <v>62.160353433938859</v>
      </c>
      <c r="J597" s="12">
        <f t="shared" si="350"/>
        <v>123.36017160510161</v>
      </c>
      <c r="K597" s="12">
        <f t="shared" si="345"/>
        <v>76.89757153206601</v>
      </c>
      <c r="L597" s="12">
        <f t="shared" si="345"/>
        <v>78.104484089744176</v>
      </c>
      <c r="M597" s="12">
        <f t="shared" si="346"/>
        <v>155.0020556218102</v>
      </c>
      <c r="N597" s="12">
        <f t="shared" si="347"/>
        <v>2614.5174320902443</v>
      </c>
      <c r="O597" s="13">
        <f t="shared" si="348"/>
        <v>2655.5524590513019</v>
      </c>
      <c r="P597" s="12">
        <f t="shared" si="349"/>
        <v>5270.0698911415457</v>
      </c>
      <c r="Q597" s="27">
        <f t="shared" si="343"/>
        <v>5.938526865450842E-4</v>
      </c>
    </row>
    <row r="598" spans="1:19" x14ac:dyDescent="0.2">
      <c r="A598" s="10" t="s">
        <v>1463</v>
      </c>
      <c r="B598" s="10" t="s">
        <v>16</v>
      </c>
      <c r="C598" s="10" t="s">
        <v>864</v>
      </c>
      <c r="D598" s="10" t="s">
        <v>813</v>
      </c>
      <c r="E598" s="127" t="s">
        <v>925</v>
      </c>
      <c r="F598" s="10" t="s">
        <v>20</v>
      </c>
      <c r="G598" s="11">
        <v>49</v>
      </c>
      <c r="H598" s="12">
        <v>222.50570663336197</v>
      </c>
      <c r="I598" s="12">
        <v>62.160353433938859</v>
      </c>
      <c r="J598" s="12">
        <f t="shared" si="350"/>
        <v>284.6660600673008</v>
      </c>
      <c r="K598" s="12">
        <f t="shared" si="345"/>
        <v>279.57842038481931</v>
      </c>
      <c r="L598" s="12">
        <f t="shared" si="345"/>
        <v>78.104484089744176</v>
      </c>
      <c r="M598" s="12">
        <f t="shared" si="346"/>
        <v>357.68290447456349</v>
      </c>
      <c r="N598" s="12">
        <f t="shared" si="347"/>
        <v>13699.342598856147</v>
      </c>
      <c r="O598" s="13">
        <f t="shared" si="348"/>
        <v>3827.1197203974648</v>
      </c>
      <c r="P598" s="12">
        <f t="shared" si="349"/>
        <v>17526.462319253613</v>
      </c>
      <c r="Q598" s="27">
        <f t="shared" si="343"/>
        <v>1.9749523154171012E-3</v>
      </c>
    </row>
    <row r="599" spans="1:19" x14ac:dyDescent="0.2">
      <c r="A599" s="10" t="s">
        <v>1464</v>
      </c>
      <c r="B599" s="10" t="s">
        <v>16</v>
      </c>
      <c r="C599" s="10" t="s">
        <v>865</v>
      </c>
      <c r="D599" s="10" t="s">
        <v>18</v>
      </c>
      <c r="E599" s="127" t="s">
        <v>926</v>
      </c>
      <c r="F599" s="10" t="s">
        <v>20</v>
      </c>
      <c r="G599" s="11">
        <v>5</v>
      </c>
      <c r="H599" s="12">
        <v>285.41619236775455</v>
      </c>
      <c r="I599" s="12">
        <v>62.160353433938859</v>
      </c>
      <c r="J599" s="12">
        <f t="shared" si="350"/>
        <v>347.57654580169338</v>
      </c>
      <c r="K599" s="12">
        <f t="shared" si="345"/>
        <v>358.62544571008357</v>
      </c>
      <c r="L599" s="12">
        <f t="shared" si="345"/>
        <v>78.104484089744176</v>
      </c>
      <c r="M599" s="12">
        <f t="shared" si="346"/>
        <v>436.72992979982774</v>
      </c>
      <c r="N599" s="12">
        <f t="shared" si="347"/>
        <v>1793.1272285504178</v>
      </c>
      <c r="O599" s="13">
        <f t="shared" si="348"/>
        <v>390.52242044872088</v>
      </c>
      <c r="P599" s="12">
        <f t="shared" si="349"/>
        <v>2183.6496489991387</v>
      </c>
      <c r="Q599" s="27">
        <f t="shared" si="343"/>
        <v>2.4606243129927013E-4</v>
      </c>
    </row>
    <row r="600" spans="1:19" x14ac:dyDescent="0.2">
      <c r="A600" s="55" t="s">
        <v>866</v>
      </c>
      <c r="B600" s="56"/>
      <c r="C600" s="56"/>
      <c r="D600" s="56"/>
      <c r="E600" s="128" t="s">
        <v>867</v>
      </c>
      <c r="F600" s="56"/>
      <c r="G600" s="57"/>
      <c r="H600" s="57"/>
      <c r="I600" s="57"/>
      <c r="J600" s="57"/>
      <c r="K600" s="57"/>
      <c r="L600" s="57"/>
      <c r="M600" s="57"/>
      <c r="N600" s="58">
        <f>SUM(N601:N615)</f>
        <v>223687.77112262332</v>
      </c>
      <c r="O600" s="58">
        <f t="shared" ref="O600:Q600" si="351">SUM(O601:O615)</f>
        <v>13896.356705890468</v>
      </c>
      <c r="P600" s="58">
        <f t="shared" si="351"/>
        <v>237584.12782851377</v>
      </c>
      <c r="Q600" s="59">
        <f t="shared" si="351"/>
        <v>2.6771935762861819E-2</v>
      </c>
      <c r="S600" s="99">
        <v>1</v>
      </c>
    </row>
    <row r="601" spans="1:19" x14ac:dyDescent="0.2">
      <c r="A601" s="10" t="s">
        <v>1465</v>
      </c>
      <c r="B601" s="10" t="s">
        <v>16</v>
      </c>
      <c r="C601" s="10" t="s">
        <v>868</v>
      </c>
      <c r="D601" s="10" t="s">
        <v>813</v>
      </c>
      <c r="E601" s="127" t="s">
        <v>927</v>
      </c>
      <c r="F601" s="10" t="s">
        <v>308</v>
      </c>
      <c r="G601" s="11">
        <v>33</v>
      </c>
      <c r="H601" s="12">
        <v>118.63982688517336</v>
      </c>
      <c r="I601" s="12">
        <v>2.7535344199581449</v>
      </c>
      <c r="J601" s="12">
        <f t="shared" ref="J601:J615" si="352">H601+I601</f>
        <v>121.39336130513151</v>
      </c>
      <c r="K601" s="12">
        <f t="shared" ref="K601:L615" si="353">H601+(H601*25.65%)</f>
        <v>149.07094248122033</v>
      </c>
      <c r="L601" s="12">
        <f t="shared" si="353"/>
        <v>3.4598159986774091</v>
      </c>
      <c r="M601" s="12">
        <f t="shared" ref="M601:M615" si="354">K601+L601</f>
        <v>152.53075847989774</v>
      </c>
      <c r="N601" s="12">
        <f t="shared" ref="N601:N615" si="355">K601*G601</f>
        <v>4919.3411018802708</v>
      </c>
      <c r="O601" s="13">
        <f t="shared" ref="O601:O615" si="356">L601*G601</f>
        <v>114.1739279563545</v>
      </c>
      <c r="P601" s="12">
        <f t="shared" ref="P601:P615" si="357">N601+O601</f>
        <v>5033.5150298366252</v>
      </c>
      <c r="Q601" s="27">
        <f t="shared" si="343"/>
        <v>5.6719673267673846E-4</v>
      </c>
    </row>
    <row r="602" spans="1:19" x14ac:dyDescent="0.2">
      <c r="A602" s="10" t="s">
        <v>1466</v>
      </c>
      <c r="B602" s="10" t="s">
        <v>16</v>
      </c>
      <c r="C602" s="10" t="s">
        <v>869</v>
      </c>
      <c r="D602" s="10" t="s">
        <v>813</v>
      </c>
      <c r="E602" s="127" t="s">
        <v>928</v>
      </c>
      <c r="F602" s="10" t="s">
        <v>308</v>
      </c>
      <c r="G602" s="11">
        <v>37</v>
      </c>
      <c r="H602" s="12">
        <v>124.35729868741203</v>
      </c>
      <c r="I602" s="12">
        <v>2.7535344199581449</v>
      </c>
      <c r="J602" s="12">
        <f t="shared" si="352"/>
        <v>127.11083310737017</v>
      </c>
      <c r="K602" s="12">
        <f t="shared" si="353"/>
        <v>156.2549458007332</v>
      </c>
      <c r="L602" s="12">
        <f t="shared" si="353"/>
        <v>3.4598159986774091</v>
      </c>
      <c r="M602" s="12">
        <f t="shared" si="354"/>
        <v>159.71476179941061</v>
      </c>
      <c r="N602" s="12">
        <f t="shared" si="355"/>
        <v>5781.4329946271282</v>
      </c>
      <c r="O602" s="13">
        <f t="shared" si="356"/>
        <v>128.01319195106413</v>
      </c>
      <c r="P602" s="12">
        <f t="shared" si="357"/>
        <v>5909.4461865781923</v>
      </c>
      <c r="Q602" s="27">
        <f t="shared" si="343"/>
        <v>6.6590018090498357E-4</v>
      </c>
    </row>
    <row r="603" spans="1:19" x14ac:dyDescent="0.2">
      <c r="A603" s="10" t="s">
        <v>1467</v>
      </c>
      <c r="B603" s="10" t="s">
        <v>16</v>
      </c>
      <c r="C603" s="10" t="s">
        <v>870</v>
      </c>
      <c r="D603" s="10" t="s">
        <v>813</v>
      </c>
      <c r="E603" s="127" t="s">
        <v>929</v>
      </c>
      <c r="F603" s="10" t="s">
        <v>308</v>
      </c>
      <c r="G603" s="11">
        <v>6</v>
      </c>
      <c r="H603" s="12">
        <v>152.3957804055905</v>
      </c>
      <c r="I603" s="12">
        <v>2.7535344199581449</v>
      </c>
      <c r="J603" s="12">
        <f t="shared" si="352"/>
        <v>155.14931482554866</v>
      </c>
      <c r="K603" s="12">
        <f t="shared" si="353"/>
        <v>191.48529807962447</v>
      </c>
      <c r="L603" s="12">
        <f t="shared" si="353"/>
        <v>3.4598159986774091</v>
      </c>
      <c r="M603" s="12">
        <f t="shared" si="354"/>
        <v>194.94511407830188</v>
      </c>
      <c r="N603" s="12">
        <f t="shared" si="355"/>
        <v>1148.9117884777468</v>
      </c>
      <c r="O603" s="13">
        <f t="shared" si="356"/>
        <v>20.758895992064453</v>
      </c>
      <c r="P603" s="12">
        <f t="shared" si="357"/>
        <v>1169.6706844698112</v>
      </c>
      <c r="Q603" s="27">
        <f t="shared" si="343"/>
        <v>1.3180320046855498E-4</v>
      </c>
    </row>
    <row r="604" spans="1:19" x14ac:dyDescent="0.2">
      <c r="A604" s="10" t="s">
        <v>1468</v>
      </c>
      <c r="B604" s="10" t="s">
        <v>16</v>
      </c>
      <c r="C604" s="10" t="s">
        <v>871</v>
      </c>
      <c r="D604" s="10" t="s">
        <v>813</v>
      </c>
      <c r="E604" s="127" t="s">
        <v>930</v>
      </c>
      <c r="F604" s="10" t="s">
        <v>308</v>
      </c>
      <c r="G604" s="11">
        <v>227</v>
      </c>
      <c r="H604" s="12">
        <v>80.282452058314561</v>
      </c>
      <c r="I604" s="12">
        <v>2.7535344199581449</v>
      </c>
      <c r="J604" s="12">
        <f t="shared" si="352"/>
        <v>83.035986478272704</v>
      </c>
      <c r="K604" s="12">
        <f t="shared" si="353"/>
        <v>100.87490101127224</v>
      </c>
      <c r="L604" s="12">
        <f t="shared" si="353"/>
        <v>3.4598159986774091</v>
      </c>
      <c r="M604" s="12">
        <f t="shared" si="354"/>
        <v>104.33471700994966</v>
      </c>
      <c r="N604" s="12">
        <f t="shared" si="355"/>
        <v>22898.602529558801</v>
      </c>
      <c r="O604" s="13">
        <f t="shared" si="356"/>
        <v>785.37823169977185</v>
      </c>
      <c r="P604" s="12">
        <f t="shared" si="357"/>
        <v>23683.980761258572</v>
      </c>
      <c r="Q604" s="27">
        <f t="shared" si="343"/>
        <v>2.6688062765157991E-3</v>
      </c>
    </row>
    <row r="605" spans="1:19" x14ac:dyDescent="0.2">
      <c r="A605" s="10" t="s">
        <v>1469</v>
      </c>
      <c r="B605" s="10" t="s">
        <v>16</v>
      </c>
      <c r="C605" s="10" t="s">
        <v>872</v>
      </c>
      <c r="D605" s="10" t="s">
        <v>813</v>
      </c>
      <c r="E605" s="127" t="s">
        <v>931</v>
      </c>
      <c r="F605" s="10" t="s">
        <v>308</v>
      </c>
      <c r="G605" s="11">
        <v>170</v>
      </c>
      <c r="H605" s="12">
        <v>89.933544460493437</v>
      </c>
      <c r="I605" s="12">
        <v>2.7535344199581449</v>
      </c>
      <c r="J605" s="12">
        <f t="shared" si="352"/>
        <v>92.68707888045158</v>
      </c>
      <c r="K605" s="12">
        <f t="shared" si="353"/>
        <v>113.00149861461</v>
      </c>
      <c r="L605" s="12">
        <f t="shared" si="353"/>
        <v>3.4598159986774091</v>
      </c>
      <c r="M605" s="12">
        <f t="shared" si="354"/>
        <v>116.46131461328741</v>
      </c>
      <c r="N605" s="12">
        <f t="shared" si="355"/>
        <v>19210.2547644837</v>
      </c>
      <c r="O605" s="13">
        <f t="shared" si="356"/>
        <v>588.1687197751595</v>
      </c>
      <c r="P605" s="12">
        <f t="shared" si="357"/>
        <v>19798.423484258859</v>
      </c>
      <c r="Q605" s="27">
        <f t="shared" si="343"/>
        <v>2.2309660437800495E-3</v>
      </c>
    </row>
    <row r="606" spans="1:19" x14ac:dyDescent="0.2">
      <c r="A606" s="10" t="s">
        <v>1470</v>
      </c>
      <c r="B606" s="10" t="s">
        <v>16</v>
      </c>
      <c r="C606" s="10" t="s">
        <v>873</v>
      </c>
      <c r="D606" s="10" t="s">
        <v>813</v>
      </c>
      <c r="E606" s="127" t="s">
        <v>932</v>
      </c>
      <c r="F606" s="10" t="s">
        <v>308</v>
      </c>
      <c r="G606" s="11">
        <v>266</v>
      </c>
      <c r="H606" s="12">
        <v>99.758448005460366</v>
      </c>
      <c r="I606" s="12">
        <v>2.7535344199581449</v>
      </c>
      <c r="J606" s="12">
        <f t="shared" si="352"/>
        <v>102.51198242541851</v>
      </c>
      <c r="K606" s="12">
        <f t="shared" si="353"/>
        <v>125.34648991886095</v>
      </c>
      <c r="L606" s="12">
        <f t="shared" si="353"/>
        <v>3.4598159986774091</v>
      </c>
      <c r="M606" s="12">
        <f t="shared" si="354"/>
        <v>128.80630591753837</v>
      </c>
      <c r="N606" s="12">
        <f t="shared" si="355"/>
        <v>33342.16631841701</v>
      </c>
      <c r="O606" s="13">
        <f t="shared" si="356"/>
        <v>920.31105564819086</v>
      </c>
      <c r="P606" s="12">
        <f t="shared" si="357"/>
        <v>34262.477374065202</v>
      </c>
      <c r="Q606" s="27">
        <f t="shared" si="343"/>
        <v>3.8608338516496342E-3</v>
      </c>
    </row>
    <row r="607" spans="1:19" x14ac:dyDescent="0.2">
      <c r="A607" s="10" t="s">
        <v>1471</v>
      </c>
      <c r="B607" s="10" t="s">
        <v>16</v>
      </c>
      <c r="C607" s="10" t="s">
        <v>874</v>
      </c>
      <c r="D607" s="10" t="s">
        <v>813</v>
      </c>
      <c r="E607" s="127" t="s">
        <v>933</v>
      </c>
      <c r="F607" s="10" t="s">
        <v>308</v>
      </c>
      <c r="G607" s="11">
        <v>147</v>
      </c>
      <c r="H607" s="12">
        <v>108.88810697927508</v>
      </c>
      <c r="I607" s="12">
        <v>2.7535344199581449</v>
      </c>
      <c r="J607" s="12">
        <f t="shared" si="352"/>
        <v>111.64164139923322</v>
      </c>
      <c r="K607" s="12">
        <f t="shared" si="353"/>
        <v>136.81790641945915</v>
      </c>
      <c r="L607" s="12">
        <f t="shared" si="353"/>
        <v>3.4598159986774091</v>
      </c>
      <c r="M607" s="12">
        <f t="shared" si="354"/>
        <v>140.27772241813656</v>
      </c>
      <c r="N607" s="12">
        <f t="shared" si="355"/>
        <v>20112.232243660495</v>
      </c>
      <c r="O607" s="13">
        <f t="shared" si="356"/>
        <v>508.59295180557916</v>
      </c>
      <c r="P607" s="12">
        <f t="shared" si="357"/>
        <v>20620.825195466074</v>
      </c>
      <c r="Q607" s="27">
        <f t="shared" si="343"/>
        <v>2.3236375786377952E-3</v>
      </c>
    </row>
    <row r="608" spans="1:19" x14ac:dyDescent="0.2">
      <c r="A608" s="10" t="s">
        <v>1472</v>
      </c>
      <c r="B608" s="10" t="s">
        <v>16</v>
      </c>
      <c r="C608" s="10" t="s">
        <v>875</v>
      </c>
      <c r="D608" s="10" t="s">
        <v>813</v>
      </c>
      <c r="E608" s="127" t="s">
        <v>934</v>
      </c>
      <c r="F608" s="10" t="s">
        <v>308</v>
      </c>
      <c r="G608" s="11">
        <v>64</v>
      </c>
      <c r="H608" s="12">
        <v>118.63982688517336</v>
      </c>
      <c r="I608" s="12">
        <v>2.7535344199581449</v>
      </c>
      <c r="J608" s="12">
        <f t="shared" si="352"/>
        <v>121.39336130513151</v>
      </c>
      <c r="K608" s="12">
        <f t="shared" si="353"/>
        <v>149.07094248122033</v>
      </c>
      <c r="L608" s="12">
        <f t="shared" si="353"/>
        <v>3.4598159986774091</v>
      </c>
      <c r="M608" s="12">
        <f t="shared" si="354"/>
        <v>152.53075847989774</v>
      </c>
      <c r="N608" s="12">
        <f t="shared" si="355"/>
        <v>9540.540318798101</v>
      </c>
      <c r="O608" s="13">
        <f t="shared" si="356"/>
        <v>221.42822391535418</v>
      </c>
      <c r="P608" s="12">
        <f t="shared" si="357"/>
        <v>9761.9685427134555</v>
      </c>
      <c r="Q608" s="27">
        <f t="shared" si="343"/>
        <v>1.1000179057973111E-3</v>
      </c>
    </row>
    <row r="609" spans="1:19" x14ac:dyDescent="0.2">
      <c r="A609" s="10" t="s">
        <v>1473</v>
      </c>
      <c r="B609" s="10" t="s">
        <v>16</v>
      </c>
      <c r="C609" s="10" t="s">
        <v>876</v>
      </c>
      <c r="D609" s="10" t="s">
        <v>813</v>
      </c>
      <c r="E609" s="127" t="s">
        <v>935</v>
      </c>
      <c r="F609" s="10" t="s">
        <v>308</v>
      </c>
      <c r="G609" s="11">
        <v>8</v>
      </c>
      <c r="H609" s="12">
        <v>152.86232610465316</v>
      </c>
      <c r="I609" s="12">
        <v>2.7535344199581449</v>
      </c>
      <c r="J609" s="12">
        <f t="shared" si="352"/>
        <v>155.61586052461132</v>
      </c>
      <c r="K609" s="12">
        <f t="shared" si="353"/>
        <v>192.07151275049671</v>
      </c>
      <c r="L609" s="12">
        <f t="shared" si="353"/>
        <v>3.4598159986774091</v>
      </c>
      <c r="M609" s="12">
        <f t="shared" si="354"/>
        <v>195.53132874917412</v>
      </c>
      <c r="N609" s="12">
        <f t="shared" si="355"/>
        <v>1536.5721020039737</v>
      </c>
      <c r="O609" s="13">
        <f t="shared" si="356"/>
        <v>27.678527989419273</v>
      </c>
      <c r="P609" s="12">
        <f t="shared" si="357"/>
        <v>1564.250629993393</v>
      </c>
      <c r="Q609" s="27">
        <f t="shared" si="343"/>
        <v>1.7626605685303371E-4</v>
      </c>
    </row>
    <row r="610" spans="1:19" x14ac:dyDescent="0.2">
      <c r="A610" s="10" t="s">
        <v>1474</v>
      </c>
      <c r="B610" s="10" t="s">
        <v>16</v>
      </c>
      <c r="C610" s="10" t="s">
        <v>877</v>
      </c>
      <c r="D610" s="10" t="s">
        <v>813</v>
      </c>
      <c r="E610" s="127" t="s">
        <v>936</v>
      </c>
      <c r="F610" s="10" t="s">
        <v>308</v>
      </c>
      <c r="G610" s="11">
        <v>21</v>
      </c>
      <c r="H610" s="12">
        <v>152.3957804055905</v>
      </c>
      <c r="I610" s="12">
        <v>2.7535344199581449</v>
      </c>
      <c r="J610" s="12">
        <f t="shared" si="352"/>
        <v>155.14931482554866</v>
      </c>
      <c r="K610" s="12">
        <f t="shared" si="353"/>
        <v>191.48529807962447</v>
      </c>
      <c r="L610" s="12">
        <f t="shared" si="353"/>
        <v>3.4598159986774091</v>
      </c>
      <c r="M610" s="12">
        <f t="shared" si="354"/>
        <v>194.94511407830188</v>
      </c>
      <c r="N610" s="12">
        <f t="shared" si="355"/>
        <v>4021.191259672114</v>
      </c>
      <c r="O610" s="13">
        <f t="shared" si="356"/>
        <v>72.656135972225584</v>
      </c>
      <c r="P610" s="12">
        <f t="shared" si="357"/>
        <v>4093.8473956443395</v>
      </c>
      <c r="Q610" s="27">
        <f t="shared" si="343"/>
        <v>4.6131120163994248E-4</v>
      </c>
    </row>
    <row r="611" spans="1:19" x14ac:dyDescent="0.2">
      <c r="A611" s="10" t="s">
        <v>1475</v>
      </c>
      <c r="B611" s="10" t="s">
        <v>16</v>
      </c>
      <c r="C611" s="10" t="s">
        <v>878</v>
      </c>
      <c r="D611" s="10" t="s">
        <v>813</v>
      </c>
      <c r="E611" s="127" t="s">
        <v>937</v>
      </c>
      <c r="F611" s="10" t="s">
        <v>308</v>
      </c>
      <c r="G611" s="11">
        <v>4</v>
      </c>
      <c r="H611" s="12">
        <v>226.83268929329623</v>
      </c>
      <c r="I611" s="12">
        <v>2.7535344199581449</v>
      </c>
      <c r="J611" s="12">
        <f t="shared" si="352"/>
        <v>229.58622371325438</v>
      </c>
      <c r="K611" s="12">
        <f t="shared" si="353"/>
        <v>285.01527409702669</v>
      </c>
      <c r="L611" s="12">
        <f t="shared" si="353"/>
        <v>3.4598159986774091</v>
      </c>
      <c r="M611" s="12">
        <f t="shared" si="354"/>
        <v>288.4750900957041</v>
      </c>
      <c r="N611" s="12">
        <f t="shared" si="355"/>
        <v>1140.0610963881068</v>
      </c>
      <c r="O611" s="13">
        <f t="shared" si="356"/>
        <v>13.839263994709636</v>
      </c>
      <c r="P611" s="12">
        <f t="shared" si="357"/>
        <v>1153.9003603828164</v>
      </c>
      <c r="Q611" s="27">
        <f t="shared" si="343"/>
        <v>1.3002613687733192E-4</v>
      </c>
    </row>
    <row r="612" spans="1:19" x14ac:dyDescent="0.2">
      <c r="A612" s="10" t="s">
        <v>1476</v>
      </c>
      <c r="B612" s="10" t="s">
        <v>16</v>
      </c>
      <c r="C612" s="10" t="s">
        <v>879</v>
      </c>
      <c r="D612" s="10" t="s">
        <v>813</v>
      </c>
      <c r="E612" s="127" t="s">
        <v>938</v>
      </c>
      <c r="F612" s="10" t="s">
        <v>308</v>
      </c>
      <c r="G612" s="11">
        <v>25</v>
      </c>
      <c r="H612" s="12">
        <v>238.69758677730192</v>
      </c>
      <c r="I612" s="12">
        <v>2.7535344199581449</v>
      </c>
      <c r="J612" s="12">
        <f t="shared" si="352"/>
        <v>241.45112119726008</v>
      </c>
      <c r="K612" s="12">
        <f t="shared" si="353"/>
        <v>299.92351778567985</v>
      </c>
      <c r="L612" s="12">
        <f t="shared" si="353"/>
        <v>3.4598159986774091</v>
      </c>
      <c r="M612" s="12">
        <f t="shared" si="354"/>
        <v>303.38333378435726</v>
      </c>
      <c r="N612" s="12">
        <f t="shared" si="355"/>
        <v>7498.0879446419958</v>
      </c>
      <c r="O612" s="13">
        <f t="shared" si="356"/>
        <v>86.495399966935224</v>
      </c>
      <c r="P612" s="12">
        <f t="shared" si="357"/>
        <v>7584.5833446089309</v>
      </c>
      <c r="Q612" s="27">
        <f t="shared" si="343"/>
        <v>8.5466137803828605E-4</v>
      </c>
    </row>
    <row r="613" spans="1:19" x14ac:dyDescent="0.2">
      <c r="A613" s="10" t="s">
        <v>1477</v>
      </c>
      <c r="B613" s="10" t="s">
        <v>16</v>
      </c>
      <c r="C613" s="10" t="s">
        <v>880</v>
      </c>
      <c r="D613" s="10" t="s">
        <v>813</v>
      </c>
      <c r="E613" s="125" t="s">
        <v>881</v>
      </c>
      <c r="F613" s="10" t="s">
        <v>20</v>
      </c>
      <c r="G613" s="11">
        <v>76</v>
      </c>
      <c r="H613" s="12">
        <v>522.34822385252517</v>
      </c>
      <c r="I613" s="12">
        <v>105.19233320630799</v>
      </c>
      <c r="J613" s="12">
        <f t="shared" si="352"/>
        <v>627.5405570588332</v>
      </c>
      <c r="K613" s="12">
        <f t="shared" si="353"/>
        <v>656.33054327069794</v>
      </c>
      <c r="L613" s="12">
        <f t="shared" si="353"/>
        <v>132.17416667372601</v>
      </c>
      <c r="M613" s="12">
        <f t="shared" si="354"/>
        <v>788.50470994442389</v>
      </c>
      <c r="N613" s="12">
        <f t="shared" si="355"/>
        <v>49881.121288573042</v>
      </c>
      <c r="O613" s="13">
        <f t="shared" si="356"/>
        <v>10045.236667203177</v>
      </c>
      <c r="P613" s="12">
        <f t="shared" si="357"/>
        <v>59926.35795577622</v>
      </c>
      <c r="Q613" s="27">
        <f t="shared" si="343"/>
        <v>6.7527432087227069E-3</v>
      </c>
    </row>
    <row r="614" spans="1:19" x14ac:dyDescent="0.2">
      <c r="A614" s="10" t="s">
        <v>1478</v>
      </c>
      <c r="B614" s="10" t="s">
        <v>16</v>
      </c>
      <c r="C614" s="10" t="s">
        <v>882</v>
      </c>
      <c r="D614" s="10" t="s">
        <v>813</v>
      </c>
      <c r="E614" s="125" t="s">
        <v>883</v>
      </c>
      <c r="F614" s="10" t="s">
        <v>302</v>
      </c>
      <c r="G614" s="11">
        <v>144</v>
      </c>
      <c r="H614" s="12">
        <v>220.59378406269337</v>
      </c>
      <c r="I614" s="13">
        <v>0</v>
      </c>
      <c r="J614" s="12">
        <f t="shared" si="352"/>
        <v>220.59378406269337</v>
      </c>
      <c r="K614" s="12">
        <f t="shared" si="353"/>
        <v>277.17608967477423</v>
      </c>
      <c r="L614" s="12">
        <f t="shared" si="353"/>
        <v>0</v>
      </c>
      <c r="M614" s="12">
        <f t="shared" si="354"/>
        <v>277.17608967477423</v>
      </c>
      <c r="N614" s="12">
        <f t="shared" si="355"/>
        <v>39913.356913167489</v>
      </c>
      <c r="O614" s="13">
        <f t="shared" si="356"/>
        <v>0</v>
      </c>
      <c r="P614" s="12">
        <f t="shared" si="357"/>
        <v>39913.356913167489</v>
      </c>
      <c r="Q614" s="27">
        <f t="shared" si="343"/>
        <v>4.4975977020265115E-3</v>
      </c>
    </row>
    <row r="615" spans="1:19" x14ac:dyDescent="0.2">
      <c r="A615" s="10" t="s">
        <v>1479</v>
      </c>
      <c r="B615" s="10" t="s">
        <v>16</v>
      </c>
      <c r="C615" s="10" t="s">
        <v>884</v>
      </c>
      <c r="D615" s="10" t="s">
        <v>813</v>
      </c>
      <c r="E615" s="125" t="s">
        <v>885</v>
      </c>
      <c r="F615" s="10" t="s">
        <v>89</v>
      </c>
      <c r="G615" s="11">
        <v>57</v>
      </c>
      <c r="H615" s="12">
        <v>38.311635052440906</v>
      </c>
      <c r="I615" s="12">
        <v>5.0771149603879415</v>
      </c>
      <c r="J615" s="12">
        <f t="shared" si="352"/>
        <v>43.388750012828851</v>
      </c>
      <c r="K615" s="12">
        <f t="shared" si="353"/>
        <v>48.138569443392001</v>
      </c>
      <c r="L615" s="12">
        <f t="shared" si="353"/>
        <v>6.3793949477274481</v>
      </c>
      <c r="M615" s="12">
        <f t="shared" si="354"/>
        <v>54.517964391119449</v>
      </c>
      <c r="N615" s="12">
        <f t="shared" si="355"/>
        <v>2743.8984582733442</v>
      </c>
      <c r="O615" s="13">
        <f t="shared" si="356"/>
        <v>363.62551202046456</v>
      </c>
      <c r="P615" s="12">
        <f t="shared" si="357"/>
        <v>3107.5239702938088</v>
      </c>
      <c r="Q615" s="27">
        <f t="shared" si="343"/>
        <v>3.5016830827313595E-4</v>
      </c>
    </row>
    <row r="616" spans="1:19" x14ac:dyDescent="0.2">
      <c r="A616" s="55" t="s">
        <v>886</v>
      </c>
      <c r="B616" s="56"/>
      <c r="C616" s="56"/>
      <c r="D616" s="56"/>
      <c r="E616" s="128" t="s">
        <v>887</v>
      </c>
      <c r="F616" s="56"/>
      <c r="G616" s="57"/>
      <c r="H616" s="57"/>
      <c r="I616" s="57"/>
      <c r="J616" s="57"/>
      <c r="K616" s="57"/>
      <c r="L616" s="57"/>
      <c r="M616" s="57"/>
      <c r="N616" s="58">
        <f>N617</f>
        <v>4103.5026961057647</v>
      </c>
      <c r="O616" s="58">
        <f t="shared" ref="O616:Q616" si="358">O617</f>
        <v>1558.1815839890683</v>
      </c>
      <c r="P616" s="58">
        <f t="shared" si="358"/>
        <v>5661.6842800948325</v>
      </c>
      <c r="Q616" s="59">
        <f t="shared" si="358"/>
        <v>6.3798137207931834E-4</v>
      </c>
      <c r="S616" s="99">
        <v>1</v>
      </c>
    </row>
    <row r="617" spans="1:19" x14ac:dyDescent="0.2">
      <c r="A617" s="10" t="s">
        <v>1480</v>
      </c>
      <c r="B617" s="10" t="s">
        <v>16</v>
      </c>
      <c r="C617" s="10" t="s">
        <v>827</v>
      </c>
      <c r="D617" s="10" t="s">
        <v>813</v>
      </c>
      <c r="E617" s="125" t="s">
        <v>888</v>
      </c>
      <c r="F617" s="10" t="s">
        <v>302</v>
      </c>
      <c r="G617" s="11">
        <v>1</v>
      </c>
      <c r="H617" s="12">
        <v>3265.8198934387301</v>
      </c>
      <c r="I617" s="12">
        <v>1240.0967640183592</v>
      </c>
      <c r="J617" s="12">
        <f>H617+I617</f>
        <v>4505.9166574570891</v>
      </c>
      <c r="K617" s="12">
        <f t="shared" ref="K617:L617" si="359">H617+(H617*25.65%)</f>
        <v>4103.5026961057647</v>
      </c>
      <c r="L617" s="12">
        <f t="shared" si="359"/>
        <v>1558.1815839890683</v>
      </c>
      <c r="M617" s="12">
        <f t="shared" ref="M617" si="360">K617+L617</f>
        <v>5661.6842800948325</v>
      </c>
      <c r="N617" s="12">
        <f t="shared" ref="N617" si="361">K617*G617</f>
        <v>4103.5026961057647</v>
      </c>
      <c r="O617" s="13">
        <f t="shared" ref="O617" si="362">L617*G617</f>
        <v>1558.1815839890683</v>
      </c>
      <c r="P617" s="12">
        <f t="shared" ref="P617" si="363">N617+O617</f>
        <v>5661.6842800948325</v>
      </c>
      <c r="Q617" s="27">
        <f t="shared" si="343"/>
        <v>6.3798137207931834E-4</v>
      </c>
    </row>
    <row r="618" spans="1:19" x14ac:dyDescent="0.2">
      <c r="A618" s="55" t="s">
        <v>889</v>
      </c>
      <c r="B618" s="56"/>
      <c r="C618" s="56"/>
      <c r="D618" s="56"/>
      <c r="E618" s="128" t="s">
        <v>890</v>
      </c>
      <c r="F618" s="56"/>
      <c r="G618" s="57"/>
      <c r="H618" s="57"/>
      <c r="I618" s="57"/>
      <c r="J618" s="57"/>
      <c r="K618" s="57"/>
      <c r="L618" s="57"/>
      <c r="M618" s="57"/>
      <c r="N618" s="60">
        <f>N619</f>
        <v>0</v>
      </c>
      <c r="O618" s="60">
        <f t="shared" ref="O618:Q618" si="364">O619</f>
        <v>22391.906154629571</v>
      </c>
      <c r="P618" s="60">
        <f t="shared" si="364"/>
        <v>22391.906154629571</v>
      </c>
      <c r="Q618" s="61">
        <f t="shared" si="364"/>
        <v>2.5232101094416069E-3</v>
      </c>
      <c r="S618" s="99">
        <v>1</v>
      </c>
    </row>
    <row r="619" spans="1:19" x14ac:dyDescent="0.2">
      <c r="A619" s="10" t="s">
        <v>1481</v>
      </c>
      <c r="B619" s="10" t="s">
        <v>16</v>
      </c>
      <c r="C619" s="10" t="s">
        <v>891</v>
      </c>
      <c r="D619" s="10" t="s">
        <v>813</v>
      </c>
      <c r="E619" s="125" t="s">
        <v>892</v>
      </c>
      <c r="F619" s="10" t="s">
        <v>72</v>
      </c>
      <c r="G619" s="11">
        <v>10</v>
      </c>
      <c r="H619" s="13">
        <v>0</v>
      </c>
      <c r="I619" s="12">
        <v>1782.0856470059346</v>
      </c>
      <c r="J619" s="12">
        <f>H619+I619</f>
        <v>1782.0856470059346</v>
      </c>
      <c r="K619" s="12">
        <f t="shared" ref="K619:L619" si="365">H619+(H619*25.65%)</f>
        <v>0</v>
      </c>
      <c r="L619" s="12">
        <f t="shared" si="365"/>
        <v>2239.1906154629569</v>
      </c>
      <c r="M619" s="12">
        <f t="shared" ref="M619" si="366">K619+L619</f>
        <v>2239.1906154629569</v>
      </c>
      <c r="N619" s="12">
        <f t="shared" ref="N619" si="367">K619*G619</f>
        <v>0</v>
      </c>
      <c r="O619" s="13">
        <f t="shared" ref="O619" si="368">L619*G619</f>
        <v>22391.906154629571</v>
      </c>
      <c r="P619" s="12">
        <f t="shared" ref="P619" si="369">N619+O619</f>
        <v>22391.906154629571</v>
      </c>
      <c r="Q619" s="27">
        <f t="shared" si="343"/>
        <v>2.5232101094416069E-3</v>
      </c>
    </row>
    <row r="620" spans="1:19" x14ac:dyDescent="0.2">
      <c r="A620" s="43" t="s">
        <v>893</v>
      </c>
      <c r="B620" s="44"/>
      <c r="C620" s="44"/>
      <c r="D620" s="44"/>
      <c r="E620" s="124" t="s">
        <v>894</v>
      </c>
      <c r="F620" s="44"/>
      <c r="G620" s="45"/>
      <c r="H620" s="45"/>
      <c r="I620" s="45"/>
      <c r="J620" s="45"/>
      <c r="K620" s="45"/>
      <c r="L620" s="45"/>
      <c r="M620" s="45"/>
      <c r="N620" s="46">
        <f>SUM(N621:N622)</f>
        <v>166619.56601391395</v>
      </c>
      <c r="O620" s="46">
        <f t="shared" ref="O620:Q620" si="370">SUM(O621:O622)</f>
        <v>45777.882963789438</v>
      </c>
      <c r="P620" s="46">
        <f t="shared" si="370"/>
        <v>212397.4489777034</v>
      </c>
      <c r="Q620" s="47">
        <f t="shared" si="370"/>
        <v>2.3933799417489333E-2</v>
      </c>
      <c r="S620" s="99">
        <v>1</v>
      </c>
    </row>
    <row r="621" spans="1:19" x14ac:dyDescent="0.2">
      <c r="A621" s="10" t="s">
        <v>1482</v>
      </c>
      <c r="B621" s="10" t="s">
        <v>16</v>
      </c>
      <c r="C621" s="10" t="s">
        <v>895</v>
      </c>
      <c r="D621" s="10" t="s">
        <v>18</v>
      </c>
      <c r="E621" s="125" t="s">
        <v>896</v>
      </c>
      <c r="F621" s="10" t="s">
        <v>20</v>
      </c>
      <c r="G621" s="11">
        <v>1</v>
      </c>
      <c r="H621" s="12">
        <v>32936.644385133761</v>
      </c>
      <c r="I621" s="12">
        <v>9783.7377479908173</v>
      </c>
      <c r="J621" s="12">
        <f t="shared" ref="J621:J622" si="371">H621+I621</f>
        <v>42720.382133124578</v>
      </c>
      <c r="K621" s="12">
        <f t="shared" ref="K621:L622" si="372">H621+(H621*25.65%)</f>
        <v>41384.893669920573</v>
      </c>
      <c r="L621" s="12">
        <f t="shared" si="372"/>
        <v>12293.266480350463</v>
      </c>
      <c r="M621" s="12">
        <f t="shared" ref="M621:M622" si="373">K621+L621</f>
        <v>53678.16015027104</v>
      </c>
      <c r="N621" s="12">
        <f t="shared" ref="N621:N622" si="374">K621*G621</f>
        <v>41384.893669920573</v>
      </c>
      <c r="O621" s="13">
        <f t="shared" ref="O621:O622" si="375">L621*G621</f>
        <v>12293.266480350463</v>
      </c>
      <c r="P621" s="12">
        <f t="shared" ref="P621:P622" si="376">N621+O621</f>
        <v>53678.16015027104</v>
      </c>
      <c r="Q621" s="27">
        <f t="shared" si="343"/>
        <v>6.0486711319744759E-3</v>
      </c>
    </row>
    <row r="622" spans="1:19" x14ac:dyDescent="0.2">
      <c r="A622" s="10" t="s">
        <v>1483</v>
      </c>
      <c r="B622" s="10" t="s">
        <v>16</v>
      </c>
      <c r="C622" s="10" t="s">
        <v>897</v>
      </c>
      <c r="D622" s="10" t="s">
        <v>18</v>
      </c>
      <c r="E622" s="125" t="s">
        <v>898</v>
      </c>
      <c r="F622" s="10" t="s">
        <v>500</v>
      </c>
      <c r="G622" s="11">
        <v>1</v>
      </c>
      <c r="H622" s="12">
        <v>99669.456700352879</v>
      </c>
      <c r="I622" s="12">
        <v>26649.117774324688</v>
      </c>
      <c r="J622" s="12">
        <f t="shared" si="371"/>
        <v>126318.57447467756</v>
      </c>
      <c r="K622" s="12">
        <f t="shared" si="372"/>
        <v>125234.67234399338</v>
      </c>
      <c r="L622" s="12">
        <f t="shared" si="372"/>
        <v>33484.616483438971</v>
      </c>
      <c r="M622" s="12">
        <f t="shared" si="373"/>
        <v>158719.28882743235</v>
      </c>
      <c r="N622" s="12">
        <f t="shared" si="374"/>
        <v>125234.67234399338</v>
      </c>
      <c r="O622" s="13">
        <f t="shared" si="375"/>
        <v>33484.616483438971</v>
      </c>
      <c r="P622" s="12">
        <f t="shared" si="376"/>
        <v>158719.28882743235</v>
      </c>
      <c r="Q622" s="27">
        <f t="shared" si="343"/>
        <v>1.7885128285514858E-2</v>
      </c>
    </row>
    <row r="623" spans="1:19" x14ac:dyDescent="0.2">
      <c r="A623" s="48" t="s">
        <v>899</v>
      </c>
      <c r="B623" s="49"/>
      <c r="C623" s="49"/>
      <c r="D623" s="49"/>
      <c r="E623" s="123" t="s">
        <v>900</v>
      </c>
      <c r="F623" s="49"/>
      <c r="G623" s="51"/>
      <c r="H623" s="51"/>
      <c r="I623" s="51"/>
      <c r="J623" s="51"/>
      <c r="K623" s="51"/>
      <c r="L623" s="51"/>
      <c r="M623" s="51"/>
      <c r="N623" s="52">
        <f>SUM(N624:N631)</f>
        <v>2689.6908428256274</v>
      </c>
      <c r="O623" s="52">
        <f t="shared" ref="O623:Q623" si="377">SUM(O624:O631)</f>
        <v>52276.71627710577</v>
      </c>
      <c r="P623" s="52">
        <f t="shared" si="377"/>
        <v>54966.407119931398</v>
      </c>
      <c r="Q623" s="53">
        <f t="shared" si="377"/>
        <v>6.1938359855093997E-3</v>
      </c>
      <c r="S623" s="99">
        <v>1</v>
      </c>
    </row>
    <row r="624" spans="1:19" x14ac:dyDescent="0.2">
      <c r="A624" s="4" t="s">
        <v>1484</v>
      </c>
      <c r="B624" s="10" t="s">
        <v>38</v>
      </c>
      <c r="C624" s="16">
        <v>99811</v>
      </c>
      <c r="D624" s="10" t="s">
        <v>18</v>
      </c>
      <c r="E624" s="125" t="s">
        <v>901</v>
      </c>
      <c r="F624" s="10" t="s">
        <v>33</v>
      </c>
      <c r="G624" s="15">
        <v>2030</v>
      </c>
      <c r="H624" s="13">
        <v>0</v>
      </c>
      <c r="I624" s="12">
        <v>3.3298555776238032</v>
      </c>
      <c r="J624" s="12">
        <f t="shared" ref="J624:J631" si="378">H624+I624</f>
        <v>3.3298555776238032</v>
      </c>
      <c r="K624" s="12">
        <f t="shared" ref="K624:L631" si="379">H624+(H624*25.65%)</f>
        <v>0</v>
      </c>
      <c r="L624" s="12">
        <f t="shared" si="379"/>
        <v>4.1839635332843086</v>
      </c>
      <c r="M624" s="12">
        <f t="shared" ref="M624:M631" si="380">K624+L624</f>
        <v>4.1839635332843086</v>
      </c>
      <c r="N624" s="12">
        <f t="shared" ref="N624:N631" si="381">K624*G624</f>
        <v>0</v>
      </c>
      <c r="O624" s="13">
        <f t="shared" ref="O624:O631" si="382">L624*G624</f>
        <v>8493.4459725671459</v>
      </c>
      <c r="P624" s="12">
        <f t="shared" ref="P624:P631" si="383">N624+O624</f>
        <v>8493.4459725671459</v>
      </c>
      <c r="Q624" s="27">
        <f t="shared" si="343"/>
        <v>9.5707567698727033E-4</v>
      </c>
    </row>
    <row r="625" spans="1:18" x14ac:dyDescent="0.2">
      <c r="A625" s="4" t="s">
        <v>1485</v>
      </c>
      <c r="B625" s="10" t="s">
        <v>284</v>
      </c>
      <c r="C625" s="16">
        <v>22218</v>
      </c>
      <c r="D625" s="10" t="s">
        <v>18</v>
      </c>
      <c r="E625" s="125" t="s">
        <v>902</v>
      </c>
      <c r="F625" s="10" t="s">
        <v>903</v>
      </c>
      <c r="G625" s="11">
        <v>150</v>
      </c>
      <c r="H625" s="12">
        <v>14.270809618387728</v>
      </c>
      <c r="I625" s="12">
        <v>73.174491113771424</v>
      </c>
      <c r="J625" s="12">
        <f t="shared" si="378"/>
        <v>87.445300732159154</v>
      </c>
      <c r="K625" s="12">
        <f t="shared" si="379"/>
        <v>17.931272285504182</v>
      </c>
      <c r="L625" s="12">
        <f t="shared" si="379"/>
        <v>91.943748084453802</v>
      </c>
      <c r="M625" s="12">
        <f t="shared" si="380"/>
        <v>109.87502036995798</v>
      </c>
      <c r="N625" s="12">
        <f t="shared" si="381"/>
        <v>2689.6908428256274</v>
      </c>
      <c r="O625" s="13">
        <f t="shared" si="382"/>
        <v>13791.56221266807</v>
      </c>
      <c r="P625" s="12">
        <f t="shared" si="383"/>
        <v>16481.253055493697</v>
      </c>
      <c r="Q625" s="27">
        <f t="shared" si="343"/>
        <v>1.8571739287719883E-3</v>
      </c>
    </row>
    <row r="626" spans="1:18" x14ac:dyDescent="0.2">
      <c r="A626" s="4" t="s">
        <v>1486</v>
      </c>
      <c r="B626" s="10" t="s">
        <v>284</v>
      </c>
      <c r="C626" s="16">
        <v>21101</v>
      </c>
      <c r="D626" s="10" t="s">
        <v>18</v>
      </c>
      <c r="E626" s="125" t="s">
        <v>904</v>
      </c>
      <c r="F626" s="10" t="s">
        <v>20</v>
      </c>
      <c r="G626" s="11">
        <v>1</v>
      </c>
      <c r="H626" s="13">
        <v>0</v>
      </c>
      <c r="I626" s="12">
        <v>14675.606621986226</v>
      </c>
      <c r="J626" s="12">
        <f t="shared" si="378"/>
        <v>14675.606621986226</v>
      </c>
      <c r="K626" s="12">
        <f t="shared" si="379"/>
        <v>0</v>
      </c>
      <c r="L626" s="12">
        <f t="shared" si="379"/>
        <v>18439.899720525693</v>
      </c>
      <c r="M626" s="12">
        <f t="shared" si="380"/>
        <v>18439.899720525693</v>
      </c>
      <c r="N626" s="12">
        <f t="shared" si="381"/>
        <v>0</v>
      </c>
      <c r="O626" s="13">
        <f t="shared" si="382"/>
        <v>18439.899720525693</v>
      </c>
      <c r="P626" s="12">
        <f t="shared" si="383"/>
        <v>18439.899720525693</v>
      </c>
      <c r="Q626" s="27">
        <f t="shared" si="343"/>
        <v>2.0778821182358422E-3</v>
      </c>
    </row>
    <row r="627" spans="1:18" x14ac:dyDescent="0.2">
      <c r="A627" s="4" t="s">
        <v>1487</v>
      </c>
      <c r="B627" s="10" t="s">
        <v>16</v>
      </c>
      <c r="C627" s="10" t="s">
        <v>905</v>
      </c>
      <c r="D627" s="10" t="s">
        <v>18</v>
      </c>
      <c r="E627" s="125" t="s">
        <v>906</v>
      </c>
      <c r="F627" s="10" t="s">
        <v>20</v>
      </c>
      <c r="G627" s="11">
        <v>1</v>
      </c>
      <c r="H627" s="13">
        <v>0</v>
      </c>
      <c r="I627" s="12">
        <v>2128.6650657253176</v>
      </c>
      <c r="J627" s="12">
        <f t="shared" si="378"/>
        <v>2128.6650657253176</v>
      </c>
      <c r="K627" s="12">
        <f t="shared" si="379"/>
        <v>0</v>
      </c>
      <c r="L627" s="12">
        <f t="shared" si="379"/>
        <v>2674.6676550838615</v>
      </c>
      <c r="M627" s="12">
        <f t="shared" si="380"/>
        <v>2674.6676550838615</v>
      </c>
      <c r="N627" s="12">
        <f t="shared" si="381"/>
        <v>0</v>
      </c>
      <c r="O627" s="13">
        <f t="shared" si="382"/>
        <v>2674.6676550838615</v>
      </c>
      <c r="P627" s="12">
        <f t="shared" si="383"/>
        <v>2674.6676550838615</v>
      </c>
      <c r="Q627" s="27">
        <f t="shared" si="343"/>
        <v>3.013923164959656E-4</v>
      </c>
    </row>
    <row r="628" spans="1:18" x14ac:dyDescent="0.2">
      <c r="A628" s="4" t="s">
        <v>1488</v>
      </c>
      <c r="B628" s="10" t="s">
        <v>16</v>
      </c>
      <c r="C628" s="10" t="s">
        <v>907</v>
      </c>
      <c r="D628" s="10" t="s">
        <v>18</v>
      </c>
      <c r="E628" s="125" t="s">
        <v>908</v>
      </c>
      <c r="F628" s="10" t="s">
        <v>20</v>
      </c>
      <c r="G628" s="11">
        <v>1</v>
      </c>
      <c r="H628" s="13">
        <v>0</v>
      </c>
      <c r="I628" s="12">
        <v>2269.6533463910819</v>
      </c>
      <c r="J628" s="12">
        <f t="shared" si="378"/>
        <v>2269.6533463910819</v>
      </c>
      <c r="K628" s="12">
        <f t="shared" si="379"/>
        <v>0</v>
      </c>
      <c r="L628" s="12">
        <f t="shared" si="379"/>
        <v>2851.8194297403943</v>
      </c>
      <c r="M628" s="12">
        <f t="shared" si="380"/>
        <v>2851.8194297403943</v>
      </c>
      <c r="N628" s="12">
        <f t="shared" si="381"/>
        <v>0</v>
      </c>
      <c r="O628" s="13">
        <f t="shared" si="382"/>
        <v>2851.8194297403943</v>
      </c>
      <c r="P628" s="12">
        <f t="shared" si="383"/>
        <v>2851.8194297403943</v>
      </c>
      <c r="Q628" s="27">
        <f t="shared" si="343"/>
        <v>3.2135449147259075E-4</v>
      </c>
    </row>
    <row r="629" spans="1:18" x14ac:dyDescent="0.2">
      <c r="A629" s="4" t="s">
        <v>1489</v>
      </c>
      <c r="B629" s="10" t="s">
        <v>16</v>
      </c>
      <c r="C629" s="10" t="s">
        <v>909</v>
      </c>
      <c r="D629" s="10" t="s">
        <v>18</v>
      </c>
      <c r="E629" s="125" t="s">
        <v>910</v>
      </c>
      <c r="F629" s="10" t="s">
        <v>20</v>
      </c>
      <c r="G629" s="11">
        <v>1</v>
      </c>
      <c r="H629" s="13">
        <v>0</v>
      </c>
      <c r="I629" s="12">
        <v>1205.3162395509808</v>
      </c>
      <c r="J629" s="12">
        <f t="shared" si="378"/>
        <v>1205.3162395509808</v>
      </c>
      <c r="K629" s="12">
        <f t="shared" si="379"/>
        <v>0</v>
      </c>
      <c r="L629" s="12">
        <f t="shared" si="379"/>
        <v>1514.4798549958073</v>
      </c>
      <c r="M629" s="12">
        <f t="shared" si="380"/>
        <v>1514.4798549958073</v>
      </c>
      <c r="N629" s="12">
        <f t="shared" si="381"/>
        <v>0</v>
      </c>
      <c r="O629" s="13">
        <f t="shared" si="382"/>
        <v>1514.4798549958073</v>
      </c>
      <c r="P629" s="12">
        <f t="shared" si="383"/>
        <v>1514.4798549958073</v>
      </c>
      <c r="Q629" s="27">
        <f t="shared" si="343"/>
        <v>1.7065768560668105E-4</v>
      </c>
    </row>
    <row r="630" spans="1:18" x14ac:dyDescent="0.2">
      <c r="A630" s="4" t="s">
        <v>1490</v>
      </c>
      <c r="B630" s="10" t="s">
        <v>16</v>
      </c>
      <c r="C630" s="10" t="s">
        <v>911</v>
      </c>
      <c r="D630" s="10" t="s">
        <v>18</v>
      </c>
      <c r="E630" s="125" t="s">
        <v>912</v>
      </c>
      <c r="F630" s="10" t="s">
        <v>20</v>
      </c>
      <c r="G630" s="11">
        <v>1</v>
      </c>
      <c r="H630" s="13">
        <v>0</v>
      </c>
      <c r="I630" s="12">
        <v>1205.3162395509808</v>
      </c>
      <c r="J630" s="12">
        <f t="shared" si="378"/>
        <v>1205.3162395509808</v>
      </c>
      <c r="K630" s="12">
        <f t="shared" si="379"/>
        <v>0</v>
      </c>
      <c r="L630" s="12">
        <f t="shared" si="379"/>
        <v>1514.4798549958073</v>
      </c>
      <c r="M630" s="12">
        <f t="shared" si="380"/>
        <v>1514.4798549958073</v>
      </c>
      <c r="N630" s="12">
        <f t="shared" si="381"/>
        <v>0</v>
      </c>
      <c r="O630" s="13">
        <f t="shared" si="382"/>
        <v>1514.4798549958073</v>
      </c>
      <c r="P630" s="12">
        <f t="shared" si="383"/>
        <v>1514.4798549958073</v>
      </c>
      <c r="Q630" s="27">
        <f t="shared" si="343"/>
        <v>1.7065768560668105E-4</v>
      </c>
    </row>
    <row r="631" spans="1:18" x14ac:dyDescent="0.2">
      <c r="A631" s="4" t="s">
        <v>1491</v>
      </c>
      <c r="B631" s="32" t="s">
        <v>16</v>
      </c>
      <c r="C631" s="32" t="s">
        <v>913</v>
      </c>
      <c r="D631" s="32" t="s">
        <v>18</v>
      </c>
      <c r="E631" s="130" t="s">
        <v>914</v>
      </c>
      <c r="F631" s="32" t="s">
        <v>20</v>
      </c>
      <c r="G631" s="39">
        <v>1</v>
      </c>
      <c r="H631" s="40">
        <v>0</v>
      </c>
      <c r="I631" s="41">
        <v>2384.6888790521239</v>
      </c>
      <c r="J631" s="41">
        <f t="shared" si="378"/>
        <v>2384.6888790521239</v>
      </c>
      <c r="K631" s="41">
        <f t="shared" si="379"/>
        <v>0</v>
      </c>
      <c r="L631" s="41">
        <f t="shared" si="379"/>
        <v>2996.3615765289937</v>
      </c>
      <c r="M631" s="41">
        <f t="shared" si="380"/>
        <v>2996.3615765289937</v>
      </c>
      <c r="N631" s="41">
        <f t="shared" si="381"/>
        <v>0</v>
      </c>
      <c r="O631" s="40">
        <f t="shared" si="382"/>
        <v>2996.3615765289937</v>
      </c>
      <c r="P631" s="41">
        <f t="shared" si="383"/>
        <v>2996.3615765289937</v>
      </c>
      <c r="Q631" s="42">
        <f t="shared" si="343"/>
        <v>3.3764208233237928E-4</v>
      </c>
    </row>
    <row r="632" spans="1:18" x14ac:dyDescent="0.2">
      <c r="A632" s="48"/>
      <c r="B632" s="49"/>
      <c r="C632" s="49"/>
      <c r="D632" s="54"/>
      <c r="E632" s="131" t="s">
        <v>915</v>
      </c>
      <c r="F632" s="49"/>
      <c r="G632" s="51"/>
      <c r="H632" s="51"/>
      <c r="I632" s="51"/>
      <c r="J632" s="51"/>
      <c r="K632" s="51"/>
      <c r="L632" s="51"/>
      <c r="M632" s="51"/>
      <c r="N632" s="52">
        <f>N8+N45+N53+N110+N126+N156+N173+N623</f>
        <v>5748385.7182037514</v>
      </c>
      <c r="O632" s="52">
        <f t="shared" ref="O632:Q632" si="384">O8+O45+O53+O110+O126+O156+O173+O623</f>
        <v>3125986.681796249</v>
      </c>
      <c r="P632" s="52">
        <f>P8+P45+P53+P110+P126+P156+P173+P623</f>
        <v>8874372.3999999985</v>
      </c>
      <c r="Q632" s="53">
        <f t="shared" si="384"/>
        <v>1.0000000000000002</v>
      </c>
    </row>
    <row r="633" spans="1:18" x14ac:dyDescent="0.2">
      <c r="Q633" s="38"/>
    </row>
    <row r="634" spans="1:18" x14ac:dyDescent="0.2">
      <c r="A634" s="77" t="s">
        <v>1506</v>
      </c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17"/>
    </row>
    <row r="635" spans="1:18" x14ac:dyDescent="0.2">
      <c r="P635" s="21"/>
      <c r="Q635" s="31"/>
    </row>
    <row r="636" spans="1:18" x14ac:dyDescent="0.2">
      <c r="P636" s="22"/>
    </row>
    <row r="638" spans="1:18" x14ac:dyDescent="0.2">
      <c r="P638" s="21"/>
    </row>
    <row r="641" spans="16:16" x14ac:dyDescent="0.2">
      <c r="P641" s="25"/>
    </row>
    <row r="642" spans="16:16" x14ac:dyDescent="0.2">
      <c r="P642" s="25"/>
    </row>
  </sheetData>
  <autoFilter ref="A7:U632" xr:uid="{00000000-0001-0000-0000-000000000000}"/>
  <mergeCells count="14">
    <mergeCell ref="A1:Q1"/>
    <mergeCell ref="A5:Q5"/>
    <mergeCell ref="A6:A7"/>
    <mergeCell ref="B6:B7"/>
    <mergeCell ref="C6:C7"/>
    <mergeCell ref="D6:D7"/>
    <mergeCell ref="E6:E7"/>
    <mergeCell ref="F6:F7"/>
    <mergeCell ref="G6:G7"/>
    <mergeCell ref="Q2:Q4"/>
    <mergeCell ref="A634:Q634"/>
    <mergeCell ref="H6:J6"/>
    <mergeCell ref="K6:M6"/>
    <mergeCell ref="N6:P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3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23F1-77B0-4275-A2B4-94133E00633C}">
  <sheetPr>
    <pageSetUpPr fitToPage="1"/>
  </sheetPr>
  <dimension ref="A1:D17"/>
  <sheetViews>
    <sheetView workbookViewId="0">
      <selection activeCell="C8" sqref="C8"/>
    </sheetView>
  </sheetViews>
  <sheetFormatPr defaultRowHeight="12.75" x14ac:dyDescent="0.2"/>
  <cols>
    <col min="1" max="1" width="15.33203125" customWidth="1"/>
    <col min="2" max="2" width="64.83203125" customWidth="1"/>
    <col min="3" max="3" width="17.6640625" bestFit="1" customWidth="1"/>
    <col min="4" max="4" width="11.6640625" bestFit="1" customWidth="1"/>
  </cols>
  <sheetData>
    <row r="1" spans="1:4" x14ac:dyDescent="0.2">
      <c r="A1" s="95"/>
      <c r="B1" s="95"/>
      <c r="C1" s="95"/>
      <c r="D1" s="95"/>
    </row>
    <row r="2" spans="1:4" x14ac:dyDescent="0.2">
      <c r="A2" s="68" t="str">
        <f>'PLANILHA ORÇAMENTARIA '!A2</f>
        <v>OBRA: Reforma para implantação da Clínica da Família da UFCSPA.</v>
      </c>
      <c r="B2" s="68"/>
      <c r="C2" s="69"/>
      <c r="D2" s="69"/>
    </row>
    <row r="3" spans="1:4" x14ac:dyDescent="0.2">
      <c r="A3" s="68" t="str">
        <f>'PLANILHA ORÇAMENTARIA '!A3</f>
        <v>END.: Rua da Conceição, nº 434 Porto Alegre/RS</v>
      </c>
      <c r="B3" s="68"/>
      <c r="C3" s="69"/>
      <c r="D3" s="69"/>
    </row>
    <row r="4" spans="1:4" x14ac:dyDescent="0.2">
      <c r="A4" s="68" t="str">
        <f>'PLANILHA ORÇAMENTARIA '!A4</f>
        <v xml:space="preserve">PROPR.: Universidade Federal de Ciências da Saúde de Porto Alegre (UFCSPA) </v>
      </c>
      <c r="B4" s="68"/>
      <c r="C4" s="69"/>
      <c r="D4" s="69"/>
    </row>
    <row r="5" spans="1:4" ht="26.25" x14ac:dyDescent="0.2">
      <c r="A5" s="96" t="str">
        <f>'PLANILHA ORÇAMENTARIA '!A5</f>
        <v>ORÇAMENTO DISCRIMINADO</v>
      </c>
      <c r="B5" s="97">
        <f>'PLANILHA ORÇAMENTARIA '!E5</f>
        <v>0</v>
      </c>
      <c r="C5" s="97">
        <f>'PLANILHA ORÇAMENTARIA '!P5</f>
        <v>0</v>
      </c>
      <c r="D5" s="98">
        <f>'PLANILHA ORÇAMENTARIA '!Q5</f>
        <v>0</v>
      </c>
    </row>
    <row r="6" spans="1:4" s="70" customFormat="1" x14ac:dyDescent="0.2">
      <c r="A6" s="8" t="str">
        <f>'PLANILHA ORÇAMENTARIA '!A6</f>
        <v>ITEM</v>
      </c>
      <c r="B6" s="8" t="str">
        <f>'PLANILHA ORÇAMENTARIA '!E6</f>
        <v>DISCRIMINAÇÃO</v>
      </c>
      <c r="C6" s="9" t="str">
        <f>'PLANILHA ORÇAMENTARIA '!P7</f>
        <v>TOTAL</v>
      </c>
      <c r="D6" s="37" t="str">
        <f>'PLANILHA ORÇAMENTARIA '!Q6</f>
        <v>INCIDÊNCIA</v>
      </c>
    </row>
    <row r="7" spans="1:4" x14ac:dyDescent="0.2">
      <c r="A7" s="48" t="str">
        <f>'PLANILHA ORÇAMENTARIA '!A8</f>
        <v>1</v>
      </c>
      <c r="B7" s="50" t="str">
        <f>'PLANILHA ORÇAMENTARIA '!E8</f>
        <v>SERVIÇOS PRELIMINARES E GERAIS</v>
      </c>
      <c r="C7" s="52">
        <f>'PLANILHA ORÇAMENTARIA '!P8</f>
        <v>990478.13746140304</v>
      </c>
      <c r="D7" s="53">
        <f>'PLANILHA ORÇAMENTARIA '!Q8</f>
        <v>0.11161106304952934</v>
      </c>
    </row>
    <row r="8" spans="1:4" x14ac:dyDescent="0.2">
      <c r="A8" s="48" t="str">
        <f>'PLANILHA ORÇAMENTARIA '!A45</f>
        <v>2</v>
      </c>
      <c r="B8" s="50" t="str">
        <f>'PLANILHA ORÇAMENTARIA '!E45</f>
        <v>ESTRUTURA</v>
      </c>
      <c r="C8" s="52">
        <f>'PLANILHA ORÇAMENTARIA '!P45</f>
        <v>344591.62741107628</v>
      </c>
      <c r="D8" s="53">
        <f>'PLANILHA ORÇAMENTARIA '!Q45</f>
        <v>3.8829971504359712E-2</v>
      </c>
    </row>
    <row r="9" spans="1:4" x14ac:dyDescent="0.2">
      <c r="A9" s="48" t="str">
        <f>'PLANILHA ORÇAMENTARIA '!A53</f>
        <v>3</v>
      </c>
      <c r="B9" s="50" t="str">
        <f>'PLANILHA ORÇAMENTARIA '!E53</f>
        <v>PAREDES E PAINÉIS</v>
      </c>
      <c r="C9" s="52">
        <f>'PLANILHA ORÇAMENTARIA '!P53</f>
        <v>722457.2680528221</v>
      </c>
      <c r="D9" s="53">
        <f>'PLANILHA ORÇAMENTARIA '!Q53</f>
        <v>8.1409392742276862E-2</v>
      </c>
    </row>
    <row r="10" spans="1:4" x14ac:dyDescent="0.2">
      <c r="A10" s="48" t="str">
        <f>'PLANILHA ORÇAMENTARIA '!A110</f>
        <v>4</v>
      </c>
      <c r="B10" s="50" t="str">
        <f>'PLANILHA ORÇAMENTARIA '!E110</f>
        <v>COBERTURAS E PROTEÇÕES</v>
      </c>
      <c r="C10" s="52">
        <f>'PLANILHA ORÇAMENTARIA '!P110</f>
        <v>460129.79185060359</v>
      </c>
      <c r="D10" s="53">
        <f>'PLANILHA ORÇAMENTARIA '!Q110</f>
        <v>5.184927689653903E-2</v>
      </c>
    </row>
    <row r="11" spans="1:4" x14ac:dyDescent="0.2">
      <c r="A11" s="48" t="str">
        <f>'PLANILHA ORÇAMENTARIA '!A126</f>
        <v>5</v>
      </c>
      <c r="B11" s="50" t="str">
        <f>'PLANILHA ORÇAMENTARIA '!E126</f>
        <v>REVESTIMENTOS/FORROS/PINTURAS</v>
      </c>
      <c r="C11" s="52">
        <f>'PLANILHA ORÇAMENTARIA '!P126</f>
        <v>1038904.7088851682</v>
      </c>
      <c r="D11" s="53">
        <f>'PLANILHA ORÇAMENTARIA '!Q126</f>
        <v>0.11706796402697371</v>
      </c>
    </row>
    <row r="12" spans="1:4" x14ac:dyDescent="0.2">
      <c r="A12" s="48" t="str">
        <f>'PLANILHA ORÇAMENTARIA '!A156</f>
        <v>6</v>
      </c>
      <c r="B12" s="50" t="str">
        <f>'PLANILHA ORÇAMENTARIA '!E156</f>
        <v>PAVIMENTAÇÕES</v>
      </c>
      <c r="C12" s="52">
        <f>'PLANILHA ORÇAMENTARIA '!P156</f>
        <v>585657.5600356278</v>
      </c>
      <c r="D12" s="53">
        <f>'PLANILHA ORÇAMENTARIA '!Q156</f>
        <v>6.5994251045361565E-2</v>
      </c>
    </row>
    <row r="13" spans="1:4" x14ac:dyDescent="0.2">
      <c r="A13" s="48" t="str">
        <f>'PLANILHA ORÇAMENTARIA '!A173</f>
        <v>7</v>
      </c>
      <c r="B13" s="50" t="str">
        <f>'PLANILHA ORÇAMENTARIA '!E173</f>
        <v>INSTALAÇÕES E APARELHOS</v>
      </c>
      <c r="C13" s="52">
        <f>'PLANILHA ORÇAMENTARIA '!P173</f>
        <v>4677186.8991833664</v>
      </c>
      <c r="D13" s="53">
        <f>'PLANILHA ORÇAMENTARIA '!Q173</f>
        <v>0.52704424474945055</v>
      </c>
    </row>
    <row r="14" spans="1:4" x14ac:dyDescent="0.2">
      <c r="A14" s="48" t="str">
        <f>'PLANILHA ORÇAMENTARIA '!A623</f>
        <v>8</v>
      </c>
      <c r="B14" s="50" t="str">
        <f>'PLANILHA ORÇAMENTARIA '!E623</f>
        <v>COMPLEMENTAÇÃO DA OBRA</v>
      </c>
      <c r="C14" s="52">
        <f>'PLANILHA ORÇAMENTARIA '!P623</f>
        <v>54966.407119931398</v>
      </c>
      <c r="D14" s="53">
        <f>'PLANILHA ORÇAMENTARIA '!Q623</f>
        <v>6.1938359855093997E-3</v>
      </c>
    </row>
    <row r="15" spans="1:4" x14ac:dyDescent="0.2">
      <c r="A15" s="48"/>
      <c r="B15" s="54" t="str">
        <f>'PLANILHA ORÇAMENTARIA '!E632</f>
        <v>TOTAL GERAL</v>
      </c>
      <c r="C15" s="52">
        <f>'PLANILHA ORÇAMENTARIA '!P632</f>
        <v>8874372.3999999985</v>
      </c>
      <c r="D15" s="53">
        <f>'PLANILHA ORÇAMENTARIA '!Q632</f>
        <v>1.0000000000000002</v>
      </c>
    </row>
    <row r="16" spans="1:4" x14ac:dyDescent="0.2">
      <c r="A16" s="7"/>
      <c r="B16" s="3"/>
      <c r="C16" s="3"/>
      <c r="D16" s="38"/>
    </row>
    <row r="17" spans="1:4" ht="33.75" customHeight="1" x14ac:dyDescent="0.2">
      <c r="A17" s="93" t="str">
        <f>'PLANILHA ORÇAMENTARIA '!A634</f>
        <v>VALOR DO ORÇAMENTO R$ 8.874.372,40 (OITO MILHÕES, OITOCENTOS E SETENTA E QUATRO MIL, TREZENTOS E SETENTA E DOIS REAIS E QUARENTA CENTAVOS)</v>
      </c>
      <c r="B17" s="94">
        <f>'PLANILHA ORÇAMENTARIA '!E634</f>
        <v>0</v>
      </c>
      <c r="C17" s="94">
        <f>'PLANILHA ORÇAMENTARIA '!P634</f>
        <v>0</v>
      </c>
      <c r="D17" s="94">
        <f>'PLANILHA ORÇAMENTARIA '!Q634</f>
        <v>0</v>
      </c>
    </row>
  </sheetData>
  <mergeCells count="3">
    <mergeCell ref="A17:D17"/>
    <mergeCell ref="A1:D1"/>
    <mergeCell ref="A5:D5"/>
  </mergeCells>
  <pageMargins left="0.51181102362204722" right="0.51181102362204722" top="0.78740157480314965" bottom="0.78740157480314965" header="0.31496062992125984" footer="0.31496062992125984"/>
  <pageSetup paperSize="9" scale="94" fitToHeight="0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3AF42-1C1C-42CD-BDFA-50716BC1278D}">
  <sheetPr>
    <pageSetUpPr fitToPage="1"/>
  </sheetPr>
  <dimension ref="A1:AA20"/>
  <sheetViews>
    <sheetView tabSelected="1" zoomScale="70" zoomScaleNormal="70" workbookViewId="0">
      <selection activeCell="G18" sqref="G18"/>
    </sheetView>
  </sheetViews>
  <sheetFormatPr defaultRowHeight="12.75" x14ac:dyDescent="0.2"/>
  <cols>
    <col min="1" max="1" width="23.5" style="110" customWidth="1"/>
    <col min="2" max="2" width="35.33203125" style="110" bestFit="1" customWidth="1"/>
    <col min="3" max="3" width="17.6640625" style="110" bestFit="1" customWidth="1"/>
    <col min="4" max="4" width="6.5" style="110" bestFit="1" customWidth="1"/>
    <col min="5" max="5" width="13.5" style="110" bestFit="1" customWidth="1"/>
    <col min="6" max="6" width="7.5" style="110" bestFit="1" customWidth="1"/>
    <col min="7" max="7" width="13.5" style="110" bestFit="1" customWidth="1"/>
    <col min="8" max="8" width="7.5" style="110" bestFit="1" customWidth="1"/>
    <col min="9" max="9" width="14.5" style="110" bestFit="1" customWidth="1"/>
    <col min="10" max="10" width="8.5" style="110" bestFit="1" customWidth="1"/>
    <col min="11" max="11" width="14.5" style="110" bestFit="1" customWidth="1"/>
    <col min="12" max="12" width="8.5" style="110" bestFit="1" customWidth="1"/>
    <col min="13" max="13" width="16" style="110" bestFit="1" customWidth="1"/>
    <col min="14" max="14" width="8.5" style="110" bestFit="1" customWidth="1"/>
    <col min="15" max="15" width="16" style="110" bestFit="1" customWidth="1"/>
    <col min="16" max="16" width="8.5" style="110" bestFit="1" customWidth="1"/>
    <col min="17" max="17" width="16" style="110" bestFit="1" customWidth="1"/>
    <col min="18" max="18" width="8.5" style="110" bestFit="1" customWidth="1"/>
    <col min="19" max="19" width="16" style="110" bestFit="1" customWidth="1"/>
    <col min="20" max="20" width="8.5" style="110" bestFit="1" customWidth="1"/>
    <col min="21" max="21" width="16" style="110" bestFit="1" customWidth="1"/>
    <col min="22" max="22" width="8.5" style="110" bestFit="1" customWidth="1"/>
    <col min="23" max="23" width="16" style="110" bestFit="1" customWidth="1"/>
    <col min="24" max="24" width="8.5" style="110" bestFit="1" customWidth="1"/>
    <col min="25" max="25" width="16" style="110" bestFit="1" customWidth="1"/>
    <col min="26" max="26" width="8.5" style="110" bestFit="1" customWidth="1"/>
    <col min="27" max="27" width="16" style="110" bestFit="1" customWidth="1"/>
    <col min="28" max="16384" width="9.33203125" style="110"/>
  </cols>
  <sheetData>
    <row r="1" spans="1:27" x14ac:dyDescent="0.2">
      <c r="A1" s="102">
        <f>ORÇAMENTO!A1</f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2" spans="1:27" x14ac:dyDescent="0.2">
      <c r="A2" s="68" t="str">
        <f>ORÇAMENTO!A2</f>
        <v>OBRA: Reforma para implantação da Clínica da Família da UFCSPA.</v>
      </c>
      <c r="B2" s="68"/>
      <c r="C2" s="69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7" x14ac:dyDescent="0.2">
      <c r="A3" s="68" t="str">
        <f>ORÇAMENTO!A3</f>
        <v>END.: Rua da Conceição, nº 434 Porto Alegre/RS</v>
      </c>
      <c r="B3" s="68"/>
      <c r="C3" s="69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7" x14ac:dyDescent="0.2">
      <c r="A4" s="68" t="str">
        <f>ORÇAMENTO!A4</f>
        <v xml:space="preserve">PROPR.: Universidade Federal de Ciências da Saúde de Porto Alegre (UFCSPA) </v>
      </c>
      <c r="B4" s="68"/>
      <c r="C4" s="69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27" ht="26.25" x14ac:dyDescent="0.2">
      <c r="A5" s="103" t="s">
        <v>1507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7" ht="26.25" x14ac:dyDescent="0.2">
      <c r="A6" s="104"/>
      <c r="B6" s="104"/>
      <c r="C6" s="104"/>
      <c r="D6" s="112" t="s">
        <v>1508</v>
      </c>
      <c r="E6" s="113"/>
      <c r="F6" s="112" t="s">
        <v>1509</v>
      </c>
      <c r="G6" s="113"/>
      <c r="H6" s="112" t="s">
        <v>1510</v>
      </c>
      <c r="I6" s="113"/>
      <c r="J6" s="112" t="s">
        <v>1511</v>
      </c>
      <c r="K6" s="113"/>
      <c r="L6" s="112" t="s">
        <v>1512</v>
      </c>
      <c r="M6" s="113"/>
      <c r="N6" s="112" t="s">
        <v>1513</v>
      </c>
      <c r="O6" s="113"/>
      <c r="P6" s="112" t="s">
        <v>1514</v>
      </c>
      <c r="Q6" s="113"/>
      <c r="R6" s="112" t="s">
        <v>1515</v>
      </c>
      <c r="S6" s="113"/>
      <c r="T6" s="112" t="s">
        <v>1516</v>
      </c>
      <c r="U6" s="113"/>
      <c r="V6" s="112" t="s">
        <v>1517</v>
      </c>
      <c r="W6" s="113"/>
      <c r="X6" s="112" t="s">
        <v>1518</v>
      </c>
      <c r="Y6" s="113"/>
      <c r="Z6" s="112" t="s">
        <v>1519</v>
      </c>
      <c r="AA6" s="113"/>
    </row>
    <row r="7" spans="1:27" ht="26.25" x14ac:dyDescent="0.2">
      <c r="A7" s="104"/>
      <c r="B7" s="104"/>
      <c r="C7" s="104"/>
      <c r="D7" s="114" t="s">
        <v>1520</v>
      </c>
      <c r="E7" s="113"/>
      <c r="F7" s="114" t="s">
        <v>1520</v>
      </c>
      <c r="G7" s="113"/>
      <c r="H7" s="114" t="s">
        <v>1520</v>
      </c>
      <c r="I7" s="113"/>
      <c r="J7" s="114" t="s">
        <v>1520</v>
      </c>
      <c r="K7" s="113"/>
      <c r="L7" s="114" t="s">
        <v>1520</v>
      </c>
      <c r="M7" s="113"/>
      <c r="N7" s="114" t="s">
        <v>1520</v>
      </c>
      <c r="O7" s="113"/>
      <c r="P7" s="114" t="s">
        <v>1520</v>
      </c>
      <c r="Q7" s="113"/>
      <c r="R7" s="114" t="s">
        <v>1520</v>
      </c>
      <c r="S7" s="113"/>
      <c r="T7" s="114" t="s">
        <v>1520</v>
      </c>
      <c r="U7" s="113"/>
      <c r="V7" s="114" t="s">
        <v>1520</v>
      </c>
      <c r="W7" s="113"/>
      <c r="X7" s="114" t="s">
        <v>1520</v>
      </c>
      <c r="Y7" s="113"/>
      <c r="Z7" s="114" t="s">
        <v>1520</v>
      </c>
      <c r="AA7" s="113"/>
    </row>
    <row r="8" spans="1:27" x14ac:dyDescent="0.2">
      <c r="A8" s="105" t="str">
        <f>ORÇAMENTO!A6</f>
        <v>ITEM</v>
      </c>
      <c r="B8" s="105" t="str">
        <f>ORÇAMENTO!B6</f>
        <v>DISCRIMINAÇÃO</v>
      </c>
      <c r="C8" s="105" t="str">
        <f>ORÇAMENTO!C6</f>
        <v>TOTAL</v>
      </c>
      <c r="D8" s="115" t="s">
        <v>1521</v>
      </c>
      <c r="E8" s="115" t="s">
        <v>1522</v>
      </c>
      <c r="F8" s="115" t="s">
        <v>1521</v>
      </c>
      <c r="G8" s="115" t="s">
        <v>1522</v>
      </c>
      <c r="H8" s="115" t="s">
        <v>1521</v>
      </c>
      <c r="I8" s="115" t="s">
        <v>1522</v>
      </c>
      <c r="J8" s="115" t="s">
        <v>1521</v>
      </c>
      <c r="K8" s="115" t="s">
        <v>1522</v>
      </c>
      <c r="L8" s="115" t="s">
        <v>1521</v>
      </c>
      <c r="M8" s="115" t="s">
        <v>1522</v>
      </c>
      <c r="N8" s="115" t="s">
        <v>1521</v>
      </c>
      <c r="O8" s="115" t="s">
        <v>1522</v>
      </c>
      <c r="P8" s="115" t="s">
        <v>1521</v>
      </c>
      <c r="Q8" s="115" t="s">
        <v>1522</v>
      </c>
      <c r="R8" s="115" t="s">
        <v>1521</v>
      </c>
      <c r="S8" s="115" t="s">
        <v>1522</v>
      </c>
      <c r="T8" s="115" t="s">
        <v>1521</v>
      </c>
      <c r="U8" s="115" t="s">
        <v>1522</v>
      </c>
      <c r="V8" s="115" t="s">
        <v>1521</v>
      </c>
      <c r="W8" s="115" t="s">
        <v>1522</v>
      </c>
      <c r="X8" s="115" t="s">
        <v>1521</v>
      </c>
      <c r="Y8" s="115" t="s">
        <v>1522</v>
      </c>
      <c r="Z8" s="115" t="s">
        <v>1521</v>
      </c>
      <c r="AA8" s="115" t="s">
        <v>1522</v>
      </c>
    </row>
    <row r="9" spans="1:27" x14ac:dyDescent="0.2">
      <c r="A9" s="106" t="str">
        <f>ORÇAMENTO!A7</f>
        <v>1</v>
      </c>
      <c r="B9" s="107" t="str">
        <f>ORÇAMENTO!B7</f>
        <v>SERVIÇOS PRELIMINARES E GERAIS</v>
      </c>
      <c r="C9" s="108">
        <f>ORÇAMENTO!C7</f>
        <v>990478.13746140304</v>
      </c>
      <c r="D9" s="116">
        <v>6.59E-2</v>
      </c>
      <c r="E9" s="117">
        <f>D9*$C$9</f>
        <v>65272.509258706457</v>
      </c>
      <c r="F9" s="116">
        <v>3.4200000000000001E-2</v>
      </c>
      <c r="G9" s="117">
        <f>F9*$C$9</f>
        <v>33874.352301179984</v>
      </c>
      <c r="H9" s="116">
        <v>3.3700000000000001E-2</v>
      </c>
      <c r="I9" s="117">
        <f>H9*$C$9</f>
        <v>33379.113232449286</v>
      </c>
      <c r="J9" s="116">
        <v>5.4399999999999997E-2</v>
      </c>
      <c r="K9" s="117">
        <f>J9*$C$9</f>
        <v>53882.010677900325</v>
      </c>
      <c r="L9" s="116">
        <v>9.3399999999999997E-2</v>
      </c>
      <c r="M9" s="117">
        <f>L9*$C$9</f>
        <v>92510.658038895039</v>
      </c>
      <c r="N9" s="116">
        <v>0.13</v>
      </c>
      <c r="O9" s="117">
        <f>N9*$C$9</f>
        <v>128762.1578699824</v>
      </c>
      <c r="P9" s="116">
        <v>0.13139999999999999</v>
      </c>
      <c r="Q9" s="117">
        <f>P9*$C$9</f>
        <v>130148.82726242834</v>
      </c>
      <c r="R9" s="116">
        <v>0.16309999999999999</v>
      </c>
      <c r="S9" s="117">
        <f>R9*$C$9</f>
        <v>161546.98421995484</v>
      </c>
      <c r="T9" s="116">
        <v>0.111</v>
      </c>
      <c r="U9" s="117">
        <f>T9*$C$9</f>
        <v>109943.07325821574</v>
      </c>
      <c r="V9" s="116">
        <v>0.105</v>
      </c>
      <c r="W9" s="117">
        <f>V9*$C$9</f>
        <v>104000.20443344732</v>
      </c>
      <c r="X9" s="116">
        <v>6.5199999999999994E-2</v>
      </c>
      <c r="Y9" s="117">
        <f>X9*$C$9</f>
        <v>64579.174562483473</v>
      </c>
      <c r="Z9" s="116">
        <v>1.29E-2</v>
      </c>
      <c r="AA9" s="117">
        <f>Z9*$C$9</f>
        <v>12777.167973252099</v>
      </c>
    </row>
    <row r="10" spans="1:27" x14ac:dyDescent="0.2">
      <c r="A10" s="106" t="str">
        <f>ORÇAMENTO!A8</f>
        <v>2</v>
      </c>
      <c r="B10" s="107" t="str">
        <f>ORÇAMENTO!B8</f>
        <v>ESTRUTURA</v>
      </c>
      <c r="C10" s="108">
        <f>ORÇAMENTO!C8</f>
        <v>344591.62741107628</v>
      </c>
      <c r="D10" s="111"/>
      <c r="E10" s="111"/>
      <c r="F10" s="111"/>
      <c r="G10" s="111"/>
      <c r="H10" s="116">
        <v>0.5</v>
      </c>
      <c r="I10" s="117">
        <f>H10*$C$10</f>
        <v>172295.81370553814</v>
      </c>
      <c r="J10" s="116">
        <v>0.5</v>
      </c>
      <c r="K10" s="117">
        <f>J10*$C$10</f>
        <v>172295.81370553814</v>
      </c>
      <c r="L10" s="118"/>
      <c r="M10" s="117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</row>
    <row r="11" spans="1:27" x14ac:dyDescent="0.2">
      <c r="A11" s="106" t="str">
        <f>ORÇAMENTO!A9</f>
        <v>3</v>
      </c>
      <c r="B11" s="107" t="str">
        <f>ORÇAMENTO!B9</f>
        <v>PAREDES E PAINÉIS</v>
      </c>
      <c r="C11" s="108">
        <f>ORÇAMENTO!C9</f>
        <v>722457.2680528221</v>
      </c>
      <c r="D11" s="111"/>
      <c r="E11" s="111"/>
      <c r="F11" s="111"/>
      <c r="G11" s="111"/>
      <c r="H11" s="111"/>
      <c r="I11" s="111"/>
      <c r="J11" s="116">
        <v>2.8899999999999999E-2</v>
      </c>
      <c r="K11" s="117">
        <f>J11*$C$11</f>
        <v>20879.015046726556</v>
      </c>
      <c r="L11" s="116">
        <v>5.79E-2</v>
      </c>
      <c r="M11" s="117">
        <f>L11*$C$11</f>
        <v>41830.275820258401</v>
      </c>
      <c r="N11" s="116">
        <v>0.159</v>
      </c>
      <c r="O11" s="117">
        <f>N11*$C$11</f>
        <v>114870.70562039872</v>
      </c>
      <c r="P11" s="116">
        <v>0.255</v>
      </c>
      <c r="Q11" s="117">
        <f>P11*$C$11</f>
        <v>184226.60335346963</v>
      </c>
      <c r="R11" s="116">
        <v>0.36849999999999999</v>
      </c>
      <c r="S11" s="117">
        <f>R11*$C$11</f>
        <v>266225.50327746494</v>
      </c>
      <c r="T11" s="116">
        <v>0.13070000000000001</v>
      </c>
      <c r="U11" s="117">
        <f>T11*$C$11</f>
        <v>94425.16493450386</v>
      </c>
      <c r="V11" s="111"/>
      <c r="W11" s="111"/>
      <c r="X11" s="111"/>
      <c r="Y11" s="111"/>
      <c r="Z11" s="111"/>
      <c r="AA11" s="111"/>
    </row>
    <row r="12" spans="1:27" x14ac:dyDescent="0.2">
      <c r="A12" s="106" t="str">
        <f>ORÇAMENTO!A10</f>
        <v>4</v>
      </c>
      <c r="B12" s="107" t="str">
        <f>ORÇAMENTO!B10</f>
        <v>COBERTURAS E PROTEÇÕES</v>
      </c>
      <c r="C12" s="108">
        <f>ORÇAMENTO!C10</f>
        <v>460129.79185060359</v>
      </c>
      <c r="D12" s="111"/>
      <c r="E12" s="111"/>
      <c r="F12" s="111"/>
      <c r="G12" s="111"/>
      <c r="H12" s="111"/>
      <c r="I12" s="111"/>
      <c r="J12" s="116"/>
      <c r="K12" s="111"/>
      <c r="L12" s="116">
        <v>0.45889999999999997</v>
      </c>
      <c r="M12" s="117">
        <f>L12*$C$12</f>
        <v>211153.56148024197</v>
      </c>
      <c r="N12" s="116">
        <v>0.47949999999999998</v>
      </c>
      <c r="O12" s="117">
        <f>N12*$C$12</f>
        <v>220632.2351923644</v>
      </c>
      <c r="P12" s="116">
        <v>6.1600000000000002E-2</v>
      </c>
      <c r="Q12" s="117">
        <f>P12*$C$12</f>
        <v>28343.995177997182</v>
      </c>
      <c r="R12" s="111"/>
      <c r="S12" s="117"/>
      <c r="T12" s="111"/>
      <c r="U12" s="111"/>
      <c r="V12" s="111"/>
      <c r="W12" s="111"/>
      <c r="X12" s="111"/>
      <c r="Y12" s="111"/>
      <c r="Z12" s="111"/>
      <c r="AA12" s="111"/>
    </row>
    <row r="13" spans="1:27" x14ac:dyDescent="0.2">
      <c r="A13" s="106" t="str">
        <f>ORÇAMENTO!A11</f>
        <v>5</v>
      </c>
      <c r="B13" s="107" t="str">
        <f>ORÇAMENTO!B11</f>
        <v>REVESTIMENTOS/FORROS/PINTURAS</v>
      </c>
      <c r="C13" s="108">
        <f>ORÇAMENTO!C11</f>
        <v>1038904.7088851682</v>
      </c>
      <c r="D13" s="111"/>
      <c r="E13" s="111"/>
      <c r="F13" s="111"/>
      <c r="G13" s="111"/>
      <c r="H13" s="111"/>
      <c r="I13" s="111"/>
      <c r="J13" s="116">
        <v>5.0299999999999997E-2</v>
      </c>
      <c r="K13" s="117">
        <f>J13*$C$13</f>
        <v>52256.906856923961</v>
      </c>
      <c r="L13" s="116">
        <v>6.7100000000000007E-2</v>
      </c>
      <c r="M13" s="117">
        <f>L13*$C$13</f>
        <v>69710.505966194789</v>
      </c>
      <c r="N13" s="116">
        <v>8.6099999999999996E-2</v>
      </c>
      <c r="O13" s="117">
        <f>N13*$C$13</f>
        <v>89449.695435012982</v>
      </c>
      <c r="P13" s="116">
        <v>9.9099999999999994E-2</v>
      </c>
      <c r="Q13" s="117">
        <f>P13*$C$13</f>
        <v>102955.45665052017</v>
      </c>
      <c r="R13" s="116">
        <v>0.16930000000000001</v>
      </c>
      <c r="S13" s="117">
        <f>R13*$C$13</f>
        <v>175886.56721425898</v>
      </c>
      <c r="T13" s="116">
        <v>0.22370000000000001</v>
      </c>
      <c r="U13" s="117">
        <f>T13*$C$13</f>
        <v>232402.98337761214</v>
      </c>
      <c r="V13" s="116">
        <v>0.1678</v>
      </c>
      <c r="W13" s="117">
        <f>V13*$C$13</f>
        <v>174328.21015093123</v>
      </c>
      <c r="X13" s="116">
        <v>9.4299999999999995E-2</v>
      </c>
      <c r="Y13" s="117">
        <f>X13*$C$13</f>
        <v>97968.714047871355</v>
      </c>
      <c r="Z13" s="116">
        <v>4.2299999999999997E-2</v>
      </c>
      <c r="AA13" s="117">
        <f>Z13*$C$13</f>
        <v>43945.669185842613</v>
      </c>
    </row>
    <row r="14" spans="1:27" x14ac:dyDescent="0.2">
      <c r="A14" s="106" t="str">
        <f>ORÇAMENTO!A12</f>
        <v>6</v>
      </c>
      <c r="B14" s="107" t="str">
        <f>ORÇAMENTO!B12</f>
        <v>PAVIMENTAÇÕES</v>
      </c>
      <c r="C14" s="108">
        <f>ORÇAMENTO!C12</f>
        <v>585657.5600356278</v>
      </c>
      <c r="D14" s="111"/>
      <c r="E14" s="111"/>
      <c r="F14" s="111"/>
      <c r="G14" s="111"/>
      <c r="H14" s="111"/>
      <c r="I14" s="111"/>
      <c r="J14" s="116"/>
      <c r="K14" s="111"/>
      <c r="L14" s="116">
        <v>7.5600000000000001E-2</v>
      </c>
      <c r="M14" s="117">
        <f>L14*$C$14</f>
        <v>44275.71153869346</v>
      </c>
      <c r="N14" s="116">
        <v>7.6700000000000004E-2</v>
      </c>
      <c r="O14" s="117">
        <f>N14*$C$14</f>
        <v>44919.934854732652</v>
      </c>
      <c r="P14" s="116">
        <v>7.6700000000000004E-2</v>
      </c>
      <c r="Q14" s="117">
        <f>P14*$C$14</f>
        <v>44919.934854732652</v>
      </c>
      <c r="R14" s="116">
        <v>0.24940000000000001</v>
      </c>
      <c r="S14" s="117">
        <f>R14*$C$14</f>
        <v>146062.99547288558</v>
      </c>
      <c r="T14" s="116">
        <v>0.1726</v>
      </c>
      <c r="U14" s="117">
        <f>T14*$C$14</f>
        <v>101084.49486214937</v>
      </c>
      <c r="V14" s="116">
        <v>0.1726</v>
      </c>
      <c r="W14" s="117">
        <f>V14*$C$14</f>
        <v>101084.49486214937</v>
      </c>
      <c r="X14" s="116">
        <v>0.1764</v>
      </c>
      <c r="Y14" s="117">
        <f>X14*$C$14</f>
        <v>103309.99359028475</v>
      </c>
      <c r="Z14" s="116"/>
      <c r="AA14" s="111"/>
    </row>
    <row r="15" spans="1:27" x14ac:dyDescent="0.2">
      <c r="A15" s="106" t="str">
        <f>ORÇAMENTO!A13</f>
        <v>7</v>
      </c>
      <c r="B15" s="107" t="str">
        <f>ORÇAMENTO!B13</f>
        <v>INSTALAÇÕES E APARELHOS</v>
      </c>
      <c r="C15" s="108">
        <f>ORÇAMENTO!C13</f>
        <v>4677186.8991833664</v>
      </c>
      <c r="D15" s="111"/>
      <c r="E15" s="111"/>
      <c r="F15" s="111"/>
      <c r="G15" s="111"/>
      <c r="H15" s="116">
        <v>1.15E-2</v>
      </c>
      <c r="I15" s="117">
        <f>H15*$C$15</f>
        <v>53787.64934060871</v>
      </c>
      <c r="J15" s="116">
        <v>3.7999999999999999E-2</v>
      </c>
      <c r="K15" s="117">
        <f>J15*$C$15</f>
        <v>177733.10216896792</v>
      </c>
      <c r="L15" s="116">
        <v>9.1399999999999995E-2</v>
      </c>
      <c r="M15" s="117">
        <f>L15*$C$15</f>
        <v>427494.88258535968</v>
      </c>
      <c r="N15" s="116">
        <v>0.14369999999999999</v>
      </c>
      <c r="O15" s="117">
        <f>N15*$C$15</f>
        <v>672111.75741264969</v>
      </c>
      <c r="P15" s="116">
        <v>0.1701</v>
      </c>
      <c r="Q15" s="117">
        <f>P15*$C$15</f>
        <v>795589.49155109061</v>
      </c>
      <c r="R15" s="116">
        <v>0.19320000000000001</v>
      </c>
      <c r="S15" s="117">
        <f>R15*$C$15</f>
        <v>903632.50892222649</v>
      </c>
      <c r="T15" s="116">
        <v>0.1245</v>
      </c>
      <c r="U15" s="117">
        <f>T15*$C$15</f>
        <v>582309.76894832915</v>
      </c>
      <c r="V15" s="116">
        <v>0.14480000000000001</v>
      </c>
      <c r="W15" s="117">
        <f>V15*$C$15</f>
        <v>677256.66300175153</v>
      </c>
      <c r="X15" s="116">
        <v>7.9699999999999993E-2</v>
      </c>
      <c r="Y15" s="117">
        <f>X15*$C$15</f>
        <v>372771.79586491425</v>
      </c>
      <c r="Z15" s="116">
        <v>3.0999999999999999E-3</v>
      </c>
      <c r="AA15" s="117">
        <f>Z15*$C$15</f>
        <v>14499.279387468436</v>
      </c>
    </row>
    <row r="16" spans="1:27" x14ac:dyDescent="0.2">
      <c r="A16" s="106" t="str">
        <f>ORÇAMENTO!A14</f>
        <v>8</v>
      </c>
      <c r="B16" s="107" t="str">
        <f>ORÇAMENTO!B14</f>
        <v>COMPLEMENTAÇÃO DA OBRA</v>
      </c>
      <c r="C16" s="108">
        <f>ORÇAMENTO!C14</f>
        <v>54966.407119931398</v>
      </c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8">
        <v>0.25</v>
      </c>
      <c r="S16" s="117">
        <f>R16*$C$16</f>
        <v>13741.60177998285</v>
      </c>
      <c r="T16" s="111"/>
      <c r="U16" s="111"/>
      <c r="V16" s="111"/>
      <c r="W16" s="111"/>
      <c r="X16" s="111"/>
      <c r="Y16" s="111"/>
      <c r="Z16" s="118">
        <v>0.75</v>
      </c>
      <c r="AA16" s="117">
        <f>Z16*$C$16</f>
        <v>41224.805339948551</v>
      </c>
    </row>
    <row r="17" spans="1:27" x14ac:dyDescent="0.2">
      <c r="A17" s="106">
        <f>ORÇAMENTO!A15</f>
        <v>0</v>
      </c>
      <c r="B17" s="109" t="str">
        <f>ORÇAMENTO!B15</f>
        <v>TOTAL GERAL</v>
      </c>
      <c r="C17" s="108">
        <f>ORÇAMENTO!C15</f>
        <v>8874372.3999999985</v>
      </c>
      <c r="D17" s="119">
        <f>SUM(D9:D16)</f>
        <v>6.59E-2</v>
      </c>
      <c r="E17" s="117">
        <f>SUM(E9:E16)</f>
        <v>65272.509258706457</v>
      </c>
      <c r="F17" s="119">
        <f t="shared" ref="F17:AA17" si="0">SUM(F9:F16)</f>
        <v>3.4200000000000001E-2</v>
      </c>
      <c r="G17" s="117">
        <f t="shared" si="0"/>
        <v>33874.352301179984</v>
      </c>
      <c r="H17" s="119">
        <f t="shared" si="0"/>
        <v>0.54519999999999991</v>
      </c>
      <c r="I17" s="117">
        <f t="shared" si="0"/>
        <v>259462.57627859613</v>
      </c>
      <c r="J17" s="119">
        <f t="shared" si="0"/>
        <v>0.67160000000000009</v>
      </c>
      <c r="K17" s="117">
        <f t="shared" si="0"/>
        <v>477046.8484560569</v>
      </c>
      <c r="L17" s="119">
        <f t="shared" si="0"/>
        <v>0.84430000000000005</v>
      </c>
      <c r="M17" s="117">
        <f t="shared" si="0"/>
        <v>886975.59542964329</v>
      </c>
      <c r="N17" s="119">
        <f t="shared" si="0"/>
        <v>1.075</v>
      </c>
      <c r="O17" s="117">
        <f t="shared" si="0"/>
        <v>1270746.4863851408</v>
      </c>
      <c r="P17" s="119">
        <f t="shared" si="0"/>
        <v>0.79389999999999994</v>
      </c>
      <c r="Q17" s="117">
        <f t="shared" si="0"/>
        <v>1286184.3088502386</v>
      </c>
      <c r="R17" s="119">
        <f t="shared" si="0"/>
        <v>1.3935</v>
      </c>
      <c r="S17" s="117">
        <f t="shared" si="0"/>
        <v>1667096.1608867738</v>
      </c>
      <c r="T17" s="119">
        <f t="shared" si="0"/>
        <v>0.76249999999999996</v>
      </c>
      <c r="U17" s="117">
        <f t="shared" si="0"/>
        <v>1120165.4853808102</v>
      </c>
      <c r="V17" s="119">
        <f t="shared" si="0"/>
        <v>0.59020000000000006</v>
      </c>
      <c r="W17" s="117">
        <f t="shared" si="0"/>
        <v>1056669.5724482795</v>
      </c>
      <c r="X17" s="119">
        <f t="shared" si="0"/>
        <v>0.41559999999999997</v>
      </c>
      <c r="Y17" s="117">
        <f t="shared" si="0"/>
        <v>638629.67806555377</v>
      </c>
      <c r="Z17" s="119">
        <f t="shared" si="0"/>
        <v>0.80830000000000002</v>
      </c>
      <c r="AA17" s="117">
        <f t="shared" si="0"/>
        <v>112446.9218865117</v>
      </c>
    </row>
    <row r="18" spans="1:27" x14ac:dyDescent="0.2">
      <c r="A18" s="106"/>
      <c r="B18" s="109"/>
      <c r="C18" s="108"/>
      <c r="D18" s="119">
        <f>E18/$C$17</f>
        <v>7.3551690549639847E-3</v>
      </c>
      <c r="E18" s="117">
        <f>E17</f>
        <v>65272.509258706457</v>
      </c>
      <c r="F18" s="119">
        <f>G18/$C$17</f>
        <v>1.1172267411257888E-2</v>
      </c>
      <c r="G18" s="117">
        <f>E18+G17</f>
        <v>99146.861559886442</v>
      </c>
      <c r="H18" s="119">
        <f t="shared" ref="H18:AA18" si="1">I18/$C$17</f>
        <v>4.0409554802825563E-2</v>
      </c>
      <c r="I18" s="117">
        <f t="shared" ref="I18" si="2">G18+I17</f>
        <v>358609.43783848255</v>
      </c>
      <c r="J18" s="119">
        <f t="shared" ref="J18:AA18" si="3">K18/$C$17</f>
        <v>9.4165113726187508E-2</v>
      </c>
      <c r="K18" s="117">
        <f t="shared" ref="K18" si="4">I18+K17</f>
        <v>835656.28629453946</v>
      </c>
      <c r="L18" s="119">
        <f t="shared" ref="L18:AA18" si="5">M18/$C$17</f>
        <v>0.19411309375795216</v>
      </c>
      <c r="M18" s="117">
        <f t="shared" ref="M18" si="6">K18+M17</f>
        <v>1722631.8817241827</v>
      </c>
      <c r="N18" s="119">
        <f t="shared" ref="N18:AA18" si="7">O18/$C$17</f>
        <v>0.33730592240070117</v>
      </c>
      <c r="O18" s="117">
        <f t="shared" ref="O18" si="8">M18+O17</f>
        <v>2993378.3681093236</v>
      </c>
      <c r="P18" s="119">
        <f t="shared" ref="P18:AA18" si="9">Q18/$C$17</f>
        <v>0.48223834701365054</v>
      </c>
      <c r="Q18" s="117">
        <f t="shared" ref="Q18" si="10">O18+Q17</f>
        <v>4279562.6769595621</v>
      </c>
      <c r="R18" s="119">
        <f t="shared" ref="R18:AA18" si="11">S18/$C$17</f>
        <v>0.67009345222500882</v>
      </c>
      <c r="S18" s="117">
        <f t="shared" ref="S18" si="12">Q18+S17</f>
        <v>5946658.837846336</v>
      </c>
      <c r="T18" s="119">
        <f t="shared" ref="T18:AA18" si="13">U18/$C$17</f>
        <v>0.79631820760949223</v>
      </c>
      <c r="U18" s="117">
        <f t="shared" ref="U18" si="14">S18+U17</f>
        <v>7066824.3232271466</v>
      </c>
      <c r="V18" s="119">
        <f t="shared" ref="V18:AA18" si="15">W18/$C$17</f>
        <v>0.91538798796356891</v>
      </c>
      <c r="W18" s="117">
        <f t="shared" ref="W18" si="16">U18+W17</f>
        <v>8123493.8956754263</v>
      </c>
      <c r="X18" s="119">
        <f t="shared" ref="X18:AA18" si="17">Y18/$C$17</f>
        <v>0.98735135047307476</v>
      </c>
      <c r="Y18" s="117">
        <f t="shared" ref="Y18" si="18">W18+Y17</f>
        <v>8762123.5737409797</v>
      </c>
      <c r="Z18" s="119">
        <f t="shared" ref="Z18:AA18" si="19">AA18/$C$17</f>
        <v>1.0000223222126099</v>
      </c>
      <c r="AA18" s="117">
        <f>Y18+AA17</f>
        <v>8874570.4956274908</v>
      </c>
    </row>
    <row r="19" spans="1:27" x14ac:dyDescent="0.2">
      <c r="A19" s="7"/>
      <c r="B19" s="3"/>
      <c r="C19" s="3"/>
    </row>
    <row r="20" spans="1:27" ht="12.75" customHeight="1" x14ac:dyDescent="0.2">
      <c r="A20" s="93" t="str">
        <f>ORÇAMENTO!A17</f>
        <v>VALOR DO ORÇAMENTO R$ 8.874.372,40 (OITO MILHÕES, OITOCENTOS E SETENTA E QUATRO MIL, TREZENTOS E SETENTA E DOIS REAIS E QUARENTA CENTAVOS)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</row>
  </sheetData>
  <mergeCells count="27">
    <mergeCell ref="A5:AA5"/>
    <mergeCell ref="A1:AA1"/>
    <mergeCell ref="A20:AA20"/>
    <mergeCell ref="Z6:AA6"/>
    <mergeCell ref="N7:O7"/>
    <mergeCell ref="P7:Q7"/>
    <mergeCell ref="D7:E7"/>
    <mergeCell ref="F7:G7"/>
    <mergeCell ref="H7:I7"/>
    <mergeCell ref="J7:K7"/>
    <mergeCell ref="L7:M7"/>
    <mergeCell ref="R7:S7"/>
    <mergeCell ref="T7:U7"/>
    <mergeCell ref="V7:W7"/>
    <mergeCell ref="X7:Y7"/>
    <mergeCell ref="Z7:AA7"/>
    <mergeCell ref="X6:Y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</mergeCells>
  <pageMargins left="0.51181102362204722" right="0.51181102362204722" top="0.78740157480314965" bottom="0.78740157480314965" header="0.31496062992125984" footer="0.31496062992125984"/>
  <pageSetup paperSize="9" scale="42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ORÇAMENTARIA </vt:lpstr>
      <vt:lpstr>ORÇAMENTO</vt:lpstr>
      <vt:lpstr>Planilha5</vt:lpstr>
      <vt:lpstr>ORÇAMENTO!Area_de_impressao</vt:lpstr>
      <vt:lpstr>'PLANILHA ORÇAMENTARIA '!Area_de_impressao</vt:lpstr>
      <vt:lpstr>Planilha5!Area_de_impressao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01. PLANILHA ORÇAMENTÁRIA UFCSPA - CLINICA DA FAMÍLIA _280325_COMDESONERAÇÃO.xlsx - Planilhas Google</dc:title>
  <dc:creator>luciano filho</dc:creator>
  <cp:lastModifiedBy>Davi Aurelio</cp:lastModifiedBy>
  <cp:lastPrinted>2025-05-21T12:50:12Z</cp:lastPrinted>
  <dcterms:created xsi:type="dcterms:W3CDTF">2025-05-20T23:02:49Z</dcterms:created>
  <dcterms:modified xsi:type="dcterms:W3CDTF">2025-05-21T12:51:01Z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2025-03-28T00:00:00Z</vt:filetime>
  </property>
  <property fmtid="{D5CDD505-2E9C-101B-9397-08002B2CF9AE}" pid="3" name="Creator">
    <vt:lpwstr>Mozilla/5.0 (Windows NT 10.0; Win64; x64) AppleWebKit/537.36 (KHTML, like Gecko) Chrome/134.0.0.0 Safari/537.36</vt:lpwstr>
  </property>
  <property fmtid="{D5CDD505-2E9C-101B-9397-08002B2CF9AE}" pid="4" name="LastSaved">
    <vt:filetime>2025-05-20T00:00:00Z</vt:filetime>
  </property>
  <property fmtid="{D5CDD505-2E9C-101B-9397-08002B2CF9AE}" pid="5" name="Producer">
    <vt:lpwstr>Skia/PDF m134</vt:lpwstr>
  </property>
</Properties>
</file>